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aram/Dropbox/Ohnolog2_paper/Revision/"/>
    </mc:Choice>
  </mc:AlternateContent>
  <xr:revisionPtr revIDLastSave="0" documentId="13_ncr:1_{9450DE92-43D3-D54F-A147-626F4076A51F}" xr6:coauthVersionLast="45" xr6:coauthVersionMax="45" xr10:uidLastSave="{00000000-0000-0000-0000-000000000000}"/>
  <bookViews>
    <workbookView xWindow="0" yWindow="460" windowWidth="25600" windowHeight="14560" tabRatio="985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</sheets>
  <definedNames>
    <definedName name="_xlnm._FilterDatabase" localSheetId="3">'Table S4'!$A$1:$G$94</definedName>
    <definedName name="_xlnm._FilterDatabase" localSheetId="4">'Table S5'!$A$1:$F$212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1" i="5" l="1"/>
  <c r="G168" i="5"/>
  <c r="G210" i="5"/>
  <c r="G205" i="5"/>
  <c r="G203" i="5"/>
  <c r="G198" i="5"/>
  <c r="G197" i="5"/>
  <c r="G12" i="5"/>
  <c r="G2" i="5"/>
  <c r="G135" i="5"/>
  <c r="G173" i="5"/>
  <c r="G206" i="5"/>
  <c r="G209" i="5"/>
  <c r="G212" i="5"/>
  <c r="G211" i="5"/>
  <c r="G208" i="5"/>
  <c r="G207" i="5"/>
  <c r="G204" i="5"/>
  <c r="G202" i="5"/>
  <c r="G201" i="5"/>
  <c r="G44" i="5"/>
  <c r="G200" i="5"/>
  <c r="G199" i="5"/>
  <c r="G196" i="5"/>
  <c r="G195" i="5"/>
  <c r="G138" i="5"/>
  <c r="G147" i="5"/>
  <c r="G143" i="5"/>
  <c r="G146" i="5"/>
  <c r="G145" i="5"/>
  <c r="G144" i="5"/>
  <c r="G142" i="5"/>
  <c r="G141" i="5"/>
  <c r="G140" i="5"/>
  <c r="G139" i="5"/>
  <c r="G137" i="5"/>
  <c r="G136" i="5"/>
  <c r="G81" i="5"/>
  <c r="G84" i="5"/>
  <c r="G85" i="5"/>
  <c r="G83" i="5"/>
  <c r="G82" i="5"/>
  <c r="G80" i="5"/>
  <c r="G79" i="5"/>
  <c r="G78" i="5"/>
  <c r="G77" i="5"/>
  <c r="G76" i="5"/>
  <c r="G75" i="5"/>
  <c r="G74" i="5"/>
  <c r="G73" i="5"/>
  <c r="G72" i="5"/>
  <c r="G71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2" i="5"/>
  <c r="G171" i="5"/>
  <c r="G170" i="5"/>
  <c r="G169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34" i="5"/>
  <c r="G133" i="5"/>
  <c r="G132" i="5"/>
  <c r="G131" i="5"/>
  <c r="G130" i="5"/>
  <c r="G129" i="5"/>
  <c r="G69" i="5"/>
  <c r="G68" i="5"/>
  <c r="G43" i="5"/>
  <c r="G29" i="5"/>
  <c r="G108" i="5"/>
  <c r="G112" i="5"/>
  <c r="G110" i="5"/>
  <c r="G109" i="5"/>
  <c r="G107" i="5"/>
  <c r="G106" i="5"/>
  <c r="G104" i="5"/>
  <c r="G94" i="5"/>
  <c r="G98" i="5"/>
  <c r="G99" i="5"/>
  <c r="G97" i="5"/>
  <c r="G96" i="5"/>
  <c r="G95" i="5"/>
  <c r="G93" i="5"/>
  <c r="G87" i="5"/>
  <c r="G91" i="5"/>
  <c r="G90" i="5"/>
  <c r="G92" i="5"/>
  <c r="G89" i="5"/>
  <c r="G88" i="5"/>
  <c r="G86" i="5"/>
  <c r="G128" i="5"/>
  <c r="G127" i="5"/>
  <c r="G194" i="5"/>
  <c r="G193" i="5"/>
  <c r="G192" i="5"/>
  <c r="G191" i="5"/>
  <c r="G190" i="5"/>
  <c r="G189" i="5"/>
  <c r="G167" i="5"/>
  <c r="G166" i="5"/>
  <c r="G165" i="5"/>
  <c r="G164" i="5"/>
  <c r="G163" i="5"/>
  <c r="G162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05" i="5"/>
  <c r="G103" i="5"/>
  <c r="G102" i="5"/>
  <c r="G101" i="5"/>
  <c r="G100" i="5"/>
  <c r="G70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47" i="5"/>
  <c r="G51" i="5"/>
  <c r="G50" i="5"/>
  <c r="G49" i="5"/>
  <c r="G48" i="5"/>
  <c r="G46" i="5"/>
  <c r="G45" i="5"/>
  <c r="G40" i="5"/>
  <c r="G42" i="5"/>
  <c r="G41" i="5"/>
  <c r="G39" i="5"/>
  <c r="G38" i="5"/>
  <c r="G37" i="5"/>
  <c r="G36" i="5"/>
  <c r="G35" i="5"/>
  <c r="G34" i="5"/>
  <c r="G32" i="5"/>
  <c r="G31" i="5"/>
  <c r="G33" i="5"/>
  <c r="G30" i="5"/>
  <c r="G28" i="5"/>
  <c r="G27" i="5"/>
  <c r="G26" i="5"/>
  <c r="G25" i="5"/>
  <c r="G24" i="5"/>
  <c r="G23" i="5"/>
  <c r="G22" i="5"/>
  <c r="G21" i="5"/>
  <c r="G20" i="5"/>
  <c r="G19" i="5"/>
  <c r="G18" i="5"/>
  <c r="G16" i="5"/>
  <c r="G14" i="5"/>
  <c r="G17" i="5"/>
  <c r="G15" i="5"/>
  <c r="G13" i="5"/>
  <c r="G11" i="5"/>
  <c r="G10" i="5"/>
  <c r="G9" i="5"/>
  <c r="G8" i="5"/>
  <c r="G7" i="5"/>
  <c r="G6" i="5"/>
  <c r="G5" i="5"/>
  <c r="G4" i="5"/>
  <c r="G3" i="5"/>
</calcChain>
</file>

<file path=xl/sharedStrings.xml><?xml version="1.0" encoding="utf-8"?>
<sst xmlns="http://schemas.openxmlformats.org/spreadsheetml/2006/main" count="1726" uniqueCount="106">
  <si>
    <t>Vertebrate species included for 2R-WGD analysis</t>
  </si>
  <si>
    <t>Organism</t>
  </si>
  <si>
    <t>Scientific name</t>
  </si>
  <si>
    <t>Group</t>
  </si>
  <si>
    <t>Anole lizard</t>
  </si>
  <si>
    <t>Anolis carolinensis</t>
  </si>
  <si>
    <t>Sauropsida</t>
  </si>
  <si>
    <t>Cat</t>
  </si>
  <si>
    <t>Felis catus</t>
  </si>
  <si>
    <t>Mammals</t>
  </si>
  <si>
    <t>Chicken</t>
  </si>
  <si>
    <t>Gallus gallus</t>
  </si>
  <si>
    <t>Chimpanzee</t>
  </si>
  <si>
    <t>Pan troglodytes</t>
  </si>
  <si>
    <t>Cow</t>
  </si>
  <si>
    <t>Bos taurus</t>
  </si>
  <si>
    <t>Dog</t>
  </si>
  <si>
    <t>Canis lupus familiaris</t>
  </si>
  <si>
    <t>Gorilla</t>
  </si>
  <si>
    <t>Gorilla gorilla gorilla</t>
  </si>
  <si>
    <t>Horse</t>
  </si>
  <si>
    <t>Equus caballus</t>
  </si>
  <si>
    <t>Human</t>
  </si>
  <si>
    <t>Homo sapiens</t>
  </si>
  <si>
    <t>Macaque</t>
  </si>
  <si>
    <t>Macaca mulatta</t>
  </si>
  <si>
    <t>Marmoset</t>
  </si>
  <si>
    <t>Callithrix jacchus</t>
  </si>
  <si>
    <t>Medaka</t>
  </si>
  <si>
    <t>Oryzias latipes</t>
  </si>
  <si>
    <t>Teleost fish</t>
  </si>
  <si>
    <t>Mouse</t>
  </si>
  <si>
    <t>Mus musculus</t>
  </si>
  <si>
    <t>Olive baboon</t>
  </si>
  <si>
    <t>Papio anubis</t>
  </si>
  <si>
    <t>Opossum</t>
  </si>
  <si>
    <t>Monodelphis domestica</t>
  </si>
  <si>
    <t>Orangutan</t>
  </si>
  <si>
    <t>Pongo abelii</t>
  </si>
  <si>
    <t>Pig</t>
  </si>
  <si>
    <t>Sus scrofa</t>
  </si>
  <si>
    <t>Rabbit</t>
  </si>
  <si>
    <t>Oryctolagus cuniculus</t>
  </si>
  <si>
    <t>Rat</t>
  </si>
  <si>
    <t>Rattus norvegicus</t>
  </si>
  <si>
    <t>Sheep</t>
  </si>
  <si>
    <t>Ovis aries</t>
  </si>
  <si>
    <t>Spotted gar</t>
  </si>
  <si>
    <t>Lepisosteus oculatus</t>
  </si>
  <si>
    <t>Fish</t>
  </si>
  <si>
    <t>Stickleback</t>
  </si>
  <si>
    <t>Gasterosteus aculeatus</t>
  </si>
  <si>
    <t>Tetraodon</t>
  </si>
  <si>
    <t>Tetraodon nigroviridis</t>
  </si>
  <si>
    <t>Turkey</t>
  </si>
  <si>
    <t>Meleagris gallopavo</t>
  </si>
  <si>
    <t>Vervet-AGM</t>
  </si>
  <si>
    <t>Chlorocebus sabaeus</t>
  </si>
  <si>
    <t>Zebra Finch</t>
  </si>
  <si>
    <t>Taeniopygia guttata</t>
  </si>
  <si>
    <t>Zebrafish</t>
  </si>
  <si>
    <t>Danio rerio</t>
  </si>
  <si>
    <t>Teleost fish species included for 3R-WGD analysis</t>
  </si>
  <si>
    <t>Outgroup organisms for 2R-WGD analysis</t>
  </si>
  <si>
    <t>Amphioxus*</t>
  </si>
  <si>
    <t>Branchiostoma floridae</t>
  </si>
  <si>
    <t>C.intestinalis</t>
  </si>
  <si>
    <t>Ciona intestinalis</t>
  </si>
  <si>
    <t>C.savignyi</t>
  </si>
  <si>
    <t>Ciona savignyi</t>
  </si>
  <si>
    <t>Fruitfly</t>
  </si>
  <si>
    <t>Drosophila melanogaster</t>
  </si>
  <si>
    <t>Worm</t>
  </si>
  <si>
    <t>Caenorhabditis elegans</t>
  </si>
  <si>
    <t>Outgroup organisms for 3R-WGD analysis</t>
  </si>
  <si>
    <t>Coelacanth</t>
  </si>
  <si>
    <t>Latimeria chalumnae</t>
  </si>
  <si>
    <t>*Amphioxus genome data has been obtained from JGI. All the other organisms and annotations are based on Ensembl version 84.</t>
  </si>
  <si>
    <t>The estimated divergence time in million years is from the TimeTree database (http://www.timetree.org/), downloaded on 2018-Feb-14.</t>
  </si>
  <si>
    <t>Species weights for 2R WGD</t>
  </si>
  <si>
    <t>Phylogenetic weight</t>
  </si>
  <si>
    <t>N’</t>
  </si>
  <si>
    <t>2R-WGD    Sum_k w_k</t>
  </si>
  <si>
    <t>Species weights for 3R WGD</t>
  </si>
  <si>
    <t>Species</t>
  </si>
  <si>
    <t>3R-WGD    Sum_k w_k</t>
  </si>
  <si>
    <t>WGD</t>
  </si>
  <si>
    <t>Q-score criteria</t>
  </si>
  <si>
    <t>Total families</t>
  </si>
  <si>
    <t>Total pairs</t>
  </si>
  <si>
    <t>Individual ohnologs</t>
  </si>
  <si>
    <t>2R</t>
  </si>
  <si>
    <t>Strict</t>
  </si>
  <si>
    <t>Intermediate</t>
  </si>
  <si>
    <t>Relaxed</t>
  </si>
  <si>
    <t>3R</t>
  </si>
  <si>
    <t>Canis familiaris</t>
  </si>
  <si>
    <t>Gorilla gorilla</t>
  </si>
  <si>
    <t>Pufferfish</t>
  </si>
  <si>
    <t>Gene type</t>
  </si>
  <si>
    <t>Ohnolog pairs</t>
  </si>
  <si>
    <t>miRNA</t>
  </si>
  <si>
    <t>protein coding</t>
  </si>
  <si>
    <t>snoRNA</t>
  </si>
  <si>
    <t>snRNA</t>
  </si>
  <si>
    <t>% Ohnolog 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</si>
</sst>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sz val="12"/>
      <color rgb="FF00B0F0"/>
      <name val="Calibri"/>
      <family val="2"/>
      <charset val="1"/>
    </font>
    <font>
      <sz val="14"/>
      <color rgb="FFFF0000"/>
      <name val="Calibri"/>
      <family val="2"/>
      <charset val="1"/>
    </font>
    <font>
      <sz val="12"/>
      <color rgb="FFFF3333"/>
      <name val="Calibri"/>
      <family val="2"/>
      <charset val="1"/>
    </font>
    <font>
      <b/>
      <sz val="12"/>
      <color rgb="FF3333FF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rgb="FFD9D9D9"/>
        <bgColor rgb="FFF2F2F2"/>
      </patternFill>
    </fill>
    <fill>
      <patternFill patternType="solid">
        <fgColor rgb="FFBFBFBF"/>
        <bgColor rgb="FFD9D9D9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1" xfId="0" applyFont="1" applyBorder="1"/>
    <xf numFmtId="0" fontId="0" fillId="0" borderId="2" xfId="0" applyFont="1" applyBorder="1"/>
    <xf numFmtId="0" fontId="3" fillId="0" borderId="0" xfId="0" applyFont="1" applyBorder="1"/>
    <xf numFmtId="0" fontId="0" fillId="0" borderId="3" xfId="0" applyFont="1" applyBorder="1"/>
    <xf numFmtId="0" fontId="0" fillId="0" borderId="4" xfId="0" applyFont="1" applyBorder="1"/>
    <xf numFmtId="0" fontId="3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3" fillId="0" borderId="8" xfId="0" applyFont="1" applyBorder="1"/>
    <xf numFmtId="0" fontId="3" fillId="0" borderId="3" xfId="0" applyFont="1" applyBorder="1"/>
    <xf numFmtId="0" fontId="3" fillId="0" borderId="6" xfId="0" applyFont="1" applyBorder="1"/>
    <xf numFmtId="0" fontId="0" fillId="0" borderId="0" xfId="0" applyFont="1" applyBorder="1"/>
    <xf numFmtId="0" fontId="4" fillId="0" borderId="0" xfId="0" applyFont="1"/>
    <xf numFmtId="0" fontId="2" fillId="0" borderId="0" xfId="0" applyFont="1"/>
    <xf numFmtId="0" fontId="5" fillId="0" borderId="0" xfId="0" applyFont="1"/>
    <xf numFmtId="0" fontId="0" fillId="0" borderId="0" xfId="0" applyFont="1" applyAlignment="1">
      <alignment textRotation="45"/>
    </xf>
    <xf numFmtId="0" fontId="0" fillId="0" borderId="0" xfId="0" applyAlignment="1">
      <alignment textRotation="90"/>
    </xf>
    <xf numFmtId="0" fontId="3" fillId="0" borderId="0" xfId="0" applyFont="1"/>
    <xf numFmtId="0" fontId="0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/>
    <xf numFmtId="0" fontId="0" fillId="0" borderId="3" xfId="0" applyBorder="1"/>
    <xf numFmtId="0" fontId="6" fillId="0" borderId="0" xfId="0" applyFont="1"/>
    <xf numFmtId="0" fontId="0" fillId="0" borderId="6" xfId="0" applyBorder="1"/>
    <xf numFmtId="0" fontId="7" fillId="0" borderId="0" xfId="0" applyFont="1"/>
    <xf numFmtId="0" fontId="3" fillId="0" borderId="12" xfId="0" applyFont="1" applyBorder="1"/>
    <xf numFmtId="0" fontId="0" fillId="0" borderId="8" xfId="0" applyFont="1" applyBorder="1"/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3" fillId="2" borderId="7" xfId="0" applyFont="1" applyFill="1" applyBorder="1"/>
    <xf numFmtId="0" fontId="3" fillId="2" borderId="12" xfId="0" applyFont="1" applyFill="1" applyBorder="1"/>
    <xf numFmtId="0" fontId="0" fillId="2" borderId="12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8" xfId="0" applyFill="1" applyBorder="1" applyAlignment="1">
      <alignment horizontal="center"/>
    </xf>
    <xf numFmtId="0" fontId="3" fillId="3" borderId="2" xfId="0" applyFont="1" applyFill="1" applyBorder="1"/>
    <xf numFmtId="0" fontId="3" fillId="3" borderId="0" xfId="0" applyFont="1" applyFill="1" applyBorder="1"/>
    <xf numFmtId="0" fontId="0" fillId="3" borderId="0" xfId="0" applyFont="1" applyFill="1" applyBorder="1" applyAlignment="1">
      <alignment horizontal="center"/>
    </xf>
    <xf numFmtId="0" fontId="0" fillId="3" borderId="0" xfId="0" applyFont="1" applyFill="1" applyBorder="1"/>
    <xf numFmtId="0" fontId="0" fillId="3" borderId="3" xfId="0" applyFill="1" applyBorder="1" applyAlignment="1">
      <alignment horizontal="center"/>
    </xf>
    <xf numFmtId="0" fontId="3" fillId="4" borderId="4" xfId="0" applyFont="1" applyFill="1" applyBorder="1"/>
    <xf numFmtId="0" fontId="3" fillId="4" borderId="5" xfId="0" applyFont="1" applyFill="1" applyBorder="1"/>
    <xf numFmtId="0" fontId="0" fillId="4" borderId="5" xfId="0" applyFont="1" applyFill="1" applyBorder="1" applyAlignment="1">
      <alignment horizontal="center"/>
    </xf>
    <xf numFmtId="0" fontId="0" fillId="4" borderId="5" xfId="0" applyFont="1" applyFill="1" applyBorder="1"/>
    <xf numFmtId="0" fontId="0" fillId="4" borderId="6" xfId="0" applyFill="1" applyBorder="1" applyAlignment="1">
      <alignment horizontal="center"/>
    </xf>
    <xf numFmtId="0" fontId="3" fillId="2" borderId="2" xfId="0" applyFont="1" applyFill="1" applyBorder="1"/>
    <xf numFmtId="0" fontId="3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3" xfId="0" applyFill="1" applyBorder="1" applyAlignment="1">
      <alignment horizontal="center"/>
    </xf>
    <xf numFmtId="0" fontId="3" fillId="4" borderId="2" xfId="0" applyFont="1" applyFill="1" applyBorder="1"/>
    <xf numFmtId="0" fontId="3" fillId="4" borderId="0" xfId="0" applyFont="1" applyFill="1" applyBorder="1"/>
    <xf numFmtId="0" fontId="0" fillId="4" borderId="0" xfId="0" applyFont="1" applyFill="1" applyBorder="1" applyAlignment="1">
      <alignment horizontal="center"/>
    </xf>
    <xf numFmtId="0" fontId="0" fillId="4" borderId="0" xfId="0" applyFont="1" applyFill="1" applyBorder="1"/>
    <xf numFmtId="0" fontId="0" fillId="4" borderId="3" xfId="0" applyFill="1" applyBorder="1" applyAlignment="1">
      <alignment horizontal="center"/>
    </xf>
    <xf numFmtId="2" fontId="0" fillId="0" borderId="0" xfId="0" applyNumberFormat="1"/>
    <xf numFmtId="0" fontId="0" fillId="2" borderId="7" xfId="0" applyFont="1" applyFill="1" applyBorder="1"/>
    <xf numFmtId="0" fontId="0" fillId="2" borderId="8" xfId="0" applyFont="1" applyFill="1" applyBorder="1" applyAlignment="1">
      <alignment horizontal="center"/>
    </xf>
    <xf numFmtId="0" fontId="0" fillId="3" borderId="2" xfId="0" applyFont="1" applyFill="1" applyBorder="1"/>
    <xf numFmtId="0" fontId="0" fillId="3" borderId="3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12" xfId="0" applyFont="1" applyBorder="1" applyAlignment="1">
      <alignment horizontal="center"/>
    </xf>
    <xf numFmtId="0" fontId="0" fillId="0" borderId="12" xfId="0" applyFont="1" applyBorder="1"/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9"/>
  <sheetViews>
    <sheetView tabSelected="1" workbookViewId="0">
      <selection activeCell="A2" sqref="A2"/>
    </sheetView>
  </sheetViews>
  <sheetFormatPr baseColWidth="10" defaultColWidth="8.83203125" defaultRowHeight="16" x14ac:dyDescent="0.2"/>
  <cols>
    <col min="1" max="1" width="14.33203125" style="1" customWidth="1"/>
    <col min="2" max="2" width="21.6640625" style="1" bestFit="1" customWidth="1"/>
    <col min="3" max="3" width="10.5" style="1" bestFit="1" customWidth="1"/>
    <col min="4" max="1025" width="8.83203125" style="1"/>
  </cols>
  <sheetData>
    <row r="1" spans="1:3" x14ac:dyDescent="0.2">
      <c r="A1" s="2" t="s">
        <v>0</v>
      </c>
      <c r="B1"/>
      <c r="C1"/>
    </row>
    <row r="2" spans="1:3" x14ac:dyDescent="0.2">
      <c r="A2" s="3" t="s">
        <v>1</v>
      </c>
      <c r="B2" s="3" t="s">
        <v>2</v>
      </c>
      <c r="C2" s="3" t="s">
        <v>3</v>
      </c>
    </row>
    <row r="3" spans="1:3" x14ac:dyDescent="0.2">
      <c r="A3" s="4" t="s">
        <v>4</v>
      </c>
      <c r="B3" s="5" t="s">
        <v>5</v>
      </c>
      <c r="C3" s="6" t="s">
        <v>6</v>
      </c>
    </row>
    <row r="4" spans="1:3" x14ac:dyDescent="0.2">
      <c r="A4" s="4" t="s">
        <v>7</v>
      </c>
      <c r="B4" s="5" t="s">
        <v>8</v>
      </c>
      <c r="C4" s="6" t="s">
        <v>9</v>
      </c>
    </row>
    <row r="5" spans="1:3" x14ac:dyDescent="0.2">
      <c r="A5" s="4" t="s">
        <v>10</v>
      </c>
      <c r="B5" s="5" t="s">
        <v>11</v>
      </c>
      <c r="C5" s="6" t="s">
        <v>6</v>
      </c>
    </row>
    <row r="6" spans="1:3" x14ac:dyDescent="0.2">
      <c r="A6" s="4" t="s">
        <v>12</v>
      </c>
      <c r="B6" s="5" t="s">
        <v>13</v>
      </c>
      <c r="C6" s="6" t="s">
        <v>9</v>
      </c>
    </row>
    <row r="7" spans="1:3" x14ac:dyDescent="0.2">
      <c r="A7" s="4" t="s">
        <v>14</v>
      </c>
      <c r="B7" s="5" t="s">
        <v>15</v>
      </c>
      <c r="C7" s="6" t="s">
        <v>9</v>
      </c>
    </row>
    <row r="8" spans="1:3" x14ac:dyDescent="0.2">
      <c r="A8" s="4" t="s">
        <v>16</v>
      </c>
      <c r="B8" s="5" t="s">
        <v>17</v>
      </c>
      <c r="C8" s="6" t="s">
        <v>9</v>
      </c>
    </row>
    <row r="9" spans="1:3" x14ac:dyDescent="0.2">
      <c r="A9" s="4" t="s">
        <v>18</v>
      </c>
      <c r="B9" s="5" t="s">
        <v>19</v>
      </c>
      <c r="C9" s="6" t="s">
        <v>9</v>
      </c>
    </row>
    <row r="10" spans="1:3" x14ac:dyDescent="0.2">
      <c r="A10" s="4" t="s">
        <v>20</v>
      </c>
      <c r="B10" s="5" t="s">
        <v>21</v>
      </c>
      <c r="C10" s="6" t="s">
        <v>9</v>
      </c>
    </row>
    <row r="11" spans="1:3" x14ac:dyDescent="0.2">
      <c r="A11" s="4" t="s">
        <v>22</v>
      </c>
      <c r="B11" s="5" t="s">
        <v>23</v>
      </c>
      <c r="C11" s="6" t="s">
        <v>9</v>
      </c>
    </row>
    <row r="12" spans="1:3" x14ac:dyDescent="0.2">
      <c r="A12" s="4" t="s">
        <v>24</v>
      </c>
      <c r="B12" s="5" t="s">
        <v>25</v>
      </c>
      <c r="C12" s="6" t="s">
        <v>9</v>
      </c>
    </row>
    <row r="13" spans="1:3" x14ac:dyDescent="0.2">
      <c r="A13" s="4" t="s">
        <v>26</v>
      </c>
      <c r="B13" s="5" t="s">
        <v>27</v>
      </c>
      <c r="C13" s="6" t="s">
        <v>9</v>
      </c>
    </row>
    <row r="14" spans="1:3" x14ac:dyDescent="0.2">
      <c r="A14" s="4" t="s">
        <v>28</v>
      </c>
      <c r="B14" s="5" t="s">
        <v>29</v>
      </c>
      <c r="C14" s="6" t="s">
        <v>30</v>
      </c>
    </row>
    <row r="15" spans="1:3" x14ac:dyDescent="0.2">
      <c r="A15" s="4" t="s">
        <v>31</v>
      </c>
      <c r="B15" s="5" t="s">
        <v>32</v>
      </c>
      <c r="C15" s="6" t="s">
        <v>9</v>
      </c>
    </row>
    <row r="16" spans="1:3" x14ac:dyDescent="0.2">
      <c r="A16" s="4" t="s">
        <v>33</v>
      </c>
      <c r="B16" s="5" t="s">
        <v>34</v>
      </c>
      <c r="C16" s="6" t="s">
        <v>9</v>
      </c>
    </row>
    <row r="17" spans="1:3" x14ac:dyDescent="0.2">
      <c r="A17" s="4" t="s">
        <v>35</v>
      </c>
      <c r="B17" s="5" t="s">
        <v>36</v>
      </c>
      <c r="C17" s="6" t="s">
        <v>9</v>
      </c>
    </row>
    <row r="18" spans="1:3" x14ac:dyDescent="0.2">
      <c r="A18" s="4" t="s">
        <v>37</v>
      </c>
      <c r="B18" s="5" t="s">
        <v>38</v>
      </c>
      <c r="C18" s="6" t="s">
        <v>9</v>
      </c>
    </row>
    <row r="19" spans="1:3" x14ac:dyDescent="0.2">
      <c r="A19" s="4" t="s">
        <v>39</v>
      </c>
      <c r="B19" s="5" t="s">
        <v>40</v>
      </c>
      <c r="C19" s="6" t="s">
        <v>9</v>
      </c>
    </row>
    <row r="20" spans="1:3" x14ac:dyDescent="0.2">
      <c r="A20" s="4" t="s">
        <v>41</v>
      </c>
      <c r="B20" s="5" t="s">
        <v>42</v>
      </c>
      <c r="C20" s="6" t="s">
        <v>9</v>
      </c>
    </row>
    <row r="21" spans="1:3" x14ac:dyDescent="0.2">
      <c r="A21" s="4" t="s">
        <v>43</v>
      </c>
      <c r="B21" s="5" t="s">
        <v>44</v>
      </c>
      <c r="C21" s="6" t="s">
        <v>9</v>
      </c>
    </row>
    <row r="22" spans="1:3" x14ac:dyDescent="0.2">
      <c r="A22" s="4" t="s">
        <v>45</v>
      </c>
      <c r="B22" s="5" t="s">
        <v>46</v>
      </c>
      <c r="C22" s="6" t="s">
        <v>9</v>
      </c>
    </row>
    <row r="23" spans="1:3" x14ac:dyDescent="0.2">
      <c r="A23" s="4" t="s">
        <v>47</v>
      </c>
      <c r="B23" s="5" t="s">
        <v>48</v>
      </c>
      <c r="C23" s="6" t="s">
        <v>49</v>
      </c>
    </row>
    <row r="24" spans="1:3" x14ac:dyDescent="0.2">
      <c r="A24" s="4" t="s">
        <v>50</v>
      </c>
      <c r="B24" s="5" t="s">
        <v>51</v>
      </c>
      <c r="C24" s="6" t="s">
        <v>30</v>
      </c>
    </row>
    <row r="25" spans="1:3" x14ac:dyDescent="0.2">
      <c r="A25" s="4" t="s">
        <v>52</v>
      </c>
      <c r="B25" s="5" t="s">
        <v>53</v>
      </c>
      <c r="C25" s="6" t="s">
        <v>30</v>
      </c>
    </row>
    <row r="26" spans="1:3" x14ac:dyDescent="0.2">
      <c r="A26" s="4" t="s">
        <v>54</v>
      </c>
      <c r="B26" s="5" t="s">
        <v>55</v>
      </c>
      <c r="C26" s="6" t="s">
        <v>6</v>
      </c>
    </row>
    <row r="27" spans="1:3" x14ac:dyDescent="0.2">
      <c r="A27" s="4" t="s">
        <v>56</v>
      </c>
      <c r="B27" s="5" t="s">
        <v>57</v>
      </c>
      <c r="C27" s="6" t="s">
        <v>9</v>
      </c>
    </row>
    <row r="28" spans="1:3" x14ac:dyDescent="0.2">
      <c r="A28" s="4" t="s">
        <v>58</v>
      </c>
      <c r="B28" s="5" t="s">
        <v>59</v>
      </c>
      <c r="C28" s="6" t="s">
        <v>6</v>
      </c>
    </row>
    <row r="29" spans="1:3" x14ac:dyDescent="0.2">
      <c r="A29" s="7" t="s">
        <v>60</v>
      </c>
      <c r="B29" s="8" t="s">
        <v>61</v>
      </c>
      <c r="C29" s="9" t="s">
        <v>30</v>
      </c>
    </row>
    <row r="30" spans="1:3" x14ac:dyDescent="0.2">
      <c r="A30"/>
      <c r="B30"/>
      <c r="C30"/>
    </row>
    <row r="31" spans="1:3" x14ac:dyDescent="0.2">
      <c r="A31"/>
      <c r="B31"/>
      <c r="C31"/>
    </row>
    <row r="32" spans="1:3" x14ac:dyDescent="0.2">
      <c r="A32" s="2" t="s">
        <v>62</v>
      </c>
      <c r="B32"/>
      <c r="C32"/>
    </row>
    <row r="33" spans="1:3" x14ac:dyDescent="0.2">
      <c r="A33" s="3" t="s">
        <v>1</v>
      </c>
      <c r="B33" s="3" t="s">
        <v>2</v>
      </c>
      <c r="C33" s="3" t="s">
        <v>3</v>
      </c>
    </row>
    <row r="34" spans="1:3" x14ac:dyDescent="0.2">
      <c r="A34" s="10" t="s">
        <v>28</v>
      </c>
      <c r="B34" s="11" t="s">
        <v>29</v>
      </c>
      <c r="C34" s="78" t="s">
        <v>30</v>
      </c>
    </row>
    <row r="35" spans="1:3" x14ac:dyDescent="0.2">
      <c r="A35" s="4" t="s">
        <v>50</v>
      </c>
      <c r="B35" s="12" t="s">
        <v>51</v>
      </c>
      <c r="C35" s="78"/>
    </row>
    <row r="36" spans="1:3" x14ac:dyDescent="0.2">
      <c r="A36" s="4" t="s">
        <v>52</v>
      </c>
      <c r="B36" s="12" t="s">
        <v>53</v>
      </c>
      <c r="C36" s="78"/>
    </row>
    <row r="37" spans="1:3" x14ac:dyDescent="0.2">
      <c r="A37" s="7" t="s">
        <v>60</v>
      </c>
      <c r="B37" s="13" t="s">
        <v>61</v>
      </c>
      <c r="C37" s="78"/>
    </row>
    <row r="38" spans="1:3" x14ac:dyDescent="0.2">
      <c r="A38" s="14"/>
      <c r="B38" s="14"/>
      <c r="C38" s="14"/>
    </row>
    <row r="39" spans="1:3" x14ac:dyDescent="0.2">
      <c r="A39" s="14"/>
      <c r="B39" s="14"/>
      <c r="C39" s="14"/>
    </row>
    <row r="40" spans="1:3" x14ac:dyDescent="0.2">
      <c r="A40" s="15" t="s">
        <v>63</v>
      </c>
      <c r="B40"/>
    </row>
    <row r="41" spans="1:3" x14ac:dyDescent="0.2">
      <c r="A41" s="3" t="s">
        <v>1</v>
      </c>
      <c r="B41" s="3" t="s">
        <v>2</v>
      </c>
    </row>
    <row r="42" spans="1:3" x14ac:dyDescent="0.2">
      <c r="A42" s="4" t="s">
        <v>64</v>
      </c>
      <c r="B42" s="12" t="s">
        <v>65</v>
      </c>
    </row>
    <row r="43" spans="1:3" x14ac:dyDescent="0.2">
      <c r="A43" s="4" t="s">
        <v>66</v>
      </c>
      <c r="B43" s="12" t="s">
        <v>67</v>
      </c>
    </row>
    <row r="44" spans="1:3" x14ac:dyDescent="0.2">
      <c r="A44" s="4" t="s">
        <v>68</v>
      </c>
      <c r="B44" s="12" t="s">
        <v>69</v>
      </c>
    </row>
    <row r="45" spans="1:3" x14ac:dyDescent="0.2">
      <c r="A45" s="4" t="s">
        <v>70</v>
      </c>
      <c r="B45" s="12" t="s">
        <v>71</v>
      </c>
    </row>
    <row r="46" spans="1:3" x14ac:dyDescent="0.2">
      <c r="A46" s="7" t="s">
        <v>72</v>
      </c>
      <c r="B46" s="13" t="s">
        <v>73</v>
      </c>
    </row>
    <row r="47" spans="1:3" x14ac:dyDescent="0.2">
      <c r="A47"/>
      <c r="B47"/>
    </row>
    <row r="48" spans="1:3" x14ac:dyDescent="0.2">
      <c r="A48"/>
      <c r="B48"/>
    </row>
    <row r="49" spans="1:2" x14ac:dyDescent="0.2">
      <c r="A49" s="15" t="s">
        <v>74</v>
      </c>
      <c r="B49"/>
    </row>
    <row r="50" spans="1:2" x14ac:dyDescent="0.2">
      <c r="A50" s="3" t="s">
        <v>1</v>
      </c>
      <c r="B50" s="3" t="s">
        <v>2</v>
      </c>
    </row>
    <row r="51" spans="1:2" x14ac:dyDescent="0.2">
      <c r="A51" s="10" t="s">
        <v>10</v>
      </c>
      <c r="B51" s="11" t="s">
        <v>11</v>
      </c>
    </row>
    <row r="52" spans="1:2" x14ac:dyDescent="0.2">
      <c r="A52" s="4" t="s">
        <v>75</v>
      </c>
      <c r="B52" s="12" t="s">
        <v>76</v>
      </c>
    </row>
    <row r="53" spans="1:2" x14ac:dyDescent="0.2">
      <c r="A53" s="4" t="s">
        <v>16</v>
      </c>
      <c r="B53" s="12" t="s">
        <v>17</v>
      </c>
    </row>
    <row r="54" spans="1:2" x14ac:dyDescent="0.2">
      <c r="A54" s="4" t="s">
        <v>22</v>
      </c>
      <c r="B54" s="12" t="s">
        <v>23</v>
      </c>
    </row>
    <row r="55" spans="1:2" x14ac:dyDescent="0.2">
      <c r="A55" s="4" t="s">
        <v>31</v>
      </c>
      <c r="B55" s="12" t="s">
        <v>32</v>
      </c>
    </row>
    <row r="56" spans="1:2" x14ac:dyDescent="0.2">
      <c r="A56" s="4" t="s">
        <v>39</v>
      </c>
      <c r="B56" s="12" t="s">
        <v>40</v>
      </c>
    </row>
    <row r="57" spans="1:2" x14ac:dyDescent="0.2">
      <c r="A57" s="7" t="s">
        <v>47</v>
      </c>
      <c r="B57" s="13" t="s">
        <v>48</v>
      </c>
    </row>
    <row r="58" spans="1:2" x14ac:dyDescent="0.2">
      <c r="A58"/>
    </row>
    <row r="59" spans="1:2" x14ac:dyDescent="0.2">
      <c r="A59" s="16" t="s">
        <v>77</v>
      </c>
    </row>
  </sheetData>
  <mergeCells count="1">
    <mergeCell ref="C34:C37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9"/>
  <sheetViews>
    <sheetView workbookViewId="0"/>
  </sheetViews>
  <sheetFormatPr baseColWidth="10" defaultColWidth="8.83203125" defaultRowHeight="16" x14ac:dyDescent="0.2"/>
  <sheetData>
    <row r="1" spans="1:30" ht="19" x14ac:dyDescent="0.25">
      <c r="A1" s="17" t="s">
        <v>78</v>
      </c>
    </row>
    <row r="2" spans="1:30" ht="97" x14ac:dyDescent="0.2">
      <c r="C2" s="18" t="s">
        <v>23</v>
      </c>
      <c r="D2" s="18" t="s">
        <v>5</v>
      </c>
      <c r="E2" s="18" t="s">
        <v>8</v>
      </c>
      <c r="F2" s="18" t="s">
        <v>11</v>
      </c>
      <c r="G2" s="18" t="s">
        <v>13</v>
      </c>
      <c r="H2" s="18" t="s">
        <v>15</v>
      </c>
      <c r="I2" s="18" t="s">
        <v>17</v>
      </c>
      <c r="J2" s="18" t="s">
        <v>19</v>
      </c>
      <c r="K2" s="18" t="s">
        <v>21</v>
      </c>
      <c r="L2" s="18" t="s">
        <v>25</v>
      </c>
      <c r="M2" s="18" t="s">
        <v>27</v>
      </c>
      <c r="N2" s="18" t="s">
        <v>32</v>
      </c>
      <c r="O2" s="18" t="s">
        <v>34</v>
      </c>
      <c r="P2" s="18" t="s">
        <v>36</v>
      </c>
      <c r="Q2" s="18" t="s">
        <v>38</v>
      </c>
      <c r="R2" s="18" t="s">
        <v>40</v>
      </c>
      <c r="S2" s="18" t="s">
        <v>42</v>
      </c>
      <c r="T2" s="18" t="s">
        <v>44</v>
      </c>
      <c r="U2" s="18" t="s">
        <v>46</v>
      </c>
      <c r="V2" s="18" t="s">
        <v>55</v>
      </c>
      <c r="W2" s="18" t="s">
        <v>57</v>
      </c>
      <c r="X2" s="18" t="s">
        <v>59</v>
      </c>
      <c r="Y2" s="18" t="s">
        <v>48</v>
      </c>
      <c r="Z2" s="18" t="s">
        <v>51</v>
      </c>
      <c r="AA2" s="18" t="s">
        <v>29</v>
      </c>
      <c r="AB2" s="18" t="s">
        <v>53</v>
      </c>
      <c r="AC2" s="18" t="s">
        <v>61</v>
      </c>
      <c r="AD2" s="19"/>
    </row>
    <row r="3" spans="1:30" x14ac:dyDescent="0.2">
      <c r="A3" t="s">
        <v>22</v>
      </c>
      <c r="B3" s="20" t="s">
        <v>23</v>
      </c>
      <c r="C3">
        <v>0</v>
      </c>
    </row>
    <row r="4" spans="1:30" x14ac:dyDescent="0.2">
      <c r="A4" t="s">
        <v>4</v>
      </c>
      <c r="B4" s="20" t="s">
        <v>5</v>
      </c>
      <c r="C4">
        <v>312</v>
      </c>
      <c r="D4">
        <v>0</v>
      </c>
    </row>
    <row r="5" spans="1:30" x14ac:dyDescent="0.2">
      <c r="A5" t="s">
        <v>7</v>
      </c>
      <c r="B5" s="20" t="s">
        <v>8</v>
      </c>
      <c r="C5">
        <v>96</v>
      </c>
      <c r="D5">
        <v>312</v>
      </c>
      <c r="E5">
        <v>0</v>
      </c>
    </row>
    <row r="6" spans="1:30" x14ac:dyDescent="0.2">
      <c r="A6" t="s">
        <v>10</v>
      </c>
      <c r="B6" s="20" t="s">
        <v>11</v>
      </c>
      <c r="C6">
        <v>312</v>
      </c>
      <c r="D6">
        <v>280</v>
      </c>
      <c r="E6">
        <v>312</v>
      </c>
      <c r="F6">
        <v>0</v>
      </c>
    </row>
    <row r="7" spans="1:30" x14ac:dyDescent="0.2">
      <c r="A7" t="s">
        <v>12</v>
      </c>
      <c r="B7" s="20" t="s">
        <v>13</v>
      </c>
      <c r="C7">
        <v>6.65</v>
      </c>
      <c r="D7">
        <v>312</v>
      </c>
      <c r="E7">
        <v>96</v>
      </c>
      <c r="F7">
        <v>312</v>
      </c>
      <c r="G7">
        <v>0</v>
      </c>
    </row>
    <row r="8" spans="1:30" x14ac:dyDescent="0.2">
      <c r="A8" t="s">
        <v>14</v>
      </c>
      <c r="B8" s="20" t="s">
        <v>15</v>
      </c>
      <c r="C8">
        <v>96</v>
      </c>
      <c r="D8">
        <v>312</v>
      </c>
      <c r="E8">
        <v>78</v>
      </c>
      <c r="F8">
        <v>312</v>
      </c>
      <c r="G8">
        <v>96</v>
      </c>
      <c r="H8">
        <v>0</v>
      </c>
    </row>
    <row r="9" spans="1:30" x14ac:dyDescent="0.2">
      <c r="A9" t="s">
        <v>16</v>
      </c>
      <c r="B9" s="20" t="s">
        <v>17</v>
      </c>
      <c r="C9">
        <v>96</v>
      </c>
      <c r="D9">
        <v>312</v>
      </c>
      <c r="E9">
        <v>54</v>
      </c>
      <c r="F9">
        <v>312</v>
      </c>
      <c r="G9">
        <v>96</v>
      </c>
      <c r="H9">
        <v>78</v>
      </c>
      <c r="I9">
        <v>0</v>
      </c>
    </row>
    <row r="10" spans="1:30" x14ac:dyDescent="0.2">
      <c r="A10" t="s">
        <v>18</v>
      </c>
      <c r="B10" s="20" t="s">
        <v>19</v>
      </c>
      <c r="C10">
        <v>9.06</v>
      </c>
      <c r="D10">
        <v>312</v>
      </c>
      <c r="E10">
        <v>96</v>
      </c>
      <c r="F10">
        <v>312</v>
      </c>
      <c r="G10">
        <v>9.06</v>
      </c>
      <c r="H10">
        <v>96</v>
      </c>
      <c r="I10">
        <v>96</v>
      </c>
      <c r="J10">
        <v>0</v>
      </c>
    </row>
    <row r="11" spans="1:30" x14ac:dyDescent="0.2">
      <c r="A11" t="s">
        <v>20</v>
      </c>
      <c r="B11" s="20" t="s">
        <v>21</v>
      </c>
      <c r="C11">
        <v>96</v>
      </c>
      <c r="D11">
        <v>312</v>
      </c>
      <c r="E11">
        <v>77</v>
      </c>
      <c r="F11">
        <v>312</v>
      </c>
      <c r="G11">
        <v>96</v>
      </c>
      <c r="H11">
        <v>78</v>
      </c>
      <c r="I11">
        <v>77</v>
      </c>
      <c r="J11">
        <v>96</v>
      </c>
      <c r="K11">
        <v>0</v>
      </c>
    </row>
    <row r="12" spans="1:30" x14ac:dyDescent="0.2">
      <c r="A12" t="s">
        <v>24</v>
      </c>
      <c r="B12" s="20" t="s">
        <v>25</v>
      </c>
      <c r="C12">
        <v>29.44</v>
      </c>
      <c r="D12">
        <v>312</v>
      </c>
      <c r="E12">
        <v>96</v>
      </c>
      <c r="F12">
        <v>312</v>
      </c>
      <c r="G12">
        <v>29.44</v>
      </c>
      <c r="H12">
        <v>96</v>
      </c>
      <c r="I12">
        <v>96</v>
      </c>
      <c r="J12">
        <v>29.44</v>
      </c>
      <c r="K12">
        <v>96</v>
      </c>
      <c r="L12">
        <v>0</v>
      </c>
    </row>
    <row r="13" spans="1:30" x14ac:dyDescent="0.2">
      <c r="A13" t="s">
        <v>26</v>
      </c>
      <c r="B13" s="20" t="s">
        <v>27</v>
      </c>
      <c r="C13">
        <v>43.2</v>
      </c>
      <c r="D13">
        <v>312</v>
      </c>
      <c r="E13">
        <v>96</v>
      </c>
      <c r="F13">
        <v>312</v>
      </c>
      <c r="G13">
        <v>43.2</v>
      </c>
      <c r="H13">
        <v>96</v>
      </c>
      <c r="I13">
        <v>96</v>
      </c>
      <c r="J13">
        <v>43.2</v>
      </c>
      <c r="K13">
        <v>96</v>
      </c>
      <c r="L13">
        <v>43.2</v>
      </c>
      <c r="M13">
        <v>0</v>
      </c>
    </row>
    <row r="14" spans="1:30" x14ac:dyDescent="0.2">
      <c r="A14" t="s">
        <v>31</v>
      </c>
      <c r="B14" s="20" t="s">
        <v>32</v>
      </c>
      <c r="C14">
        <v>90</v>
      </c>
      <c r="D14">
        <v>312</v>
      </c>
      <c r="E14">
        <v>96</v>
      </c>
      <c r="F14">
        <v>312</v>
      </c>
      <c r="G14">
        <v>90</v>
      </c>
      <c r="H14">
        <v>96</v>
      </c>
      <c r="I14">
        <v>96</v>
      </c>
      <c r="J14">
        <v>90</v>
      </c>
      <c r="K14">
        <v>96</v>
      </c>
      <c r="L14">
        <v>90</v>
      </c>
      <c r="M14">
        <v>90</v>
      </c>
      <c r="N14">
        <v>0</v>
      </c>
    </row>
    <row r="15" spans="1:30" x14ac:dyDescent="0.2">
      <c r="A15" t="s">
        <v>33</v>
      </c>
      <c r="B15" s="20" t="s">
        <v>34</v>
      </c>
      <c r="C15">
        <v>29.44</v>
      </c>
      <c r="D15">
        <v>312</v>
      </c>
      <c r="E15">
        <v>96</v>
      </c>
      <c r="F15">
        <v>312</v>
      </c>
      <c r="G15">
        <v>29.44</v>
      </c>
      <c r="H15">
        <v>96</v>
      </c>
      <c r="I15">
        <v>96</v>
      </c>
      <c r="J15">
        <v>29.44</v>
      </c>
      <c r="K15">
        <v>96</v>
      </c>
      <c r="L15">
        <v>12.4</v>
      </c>
      <c r="M15">
        <v>43.2</v>
      </c>
      <c r="N15">
        <v>90</v>
      </c>
      <c r="O15">
        <v>0</v>
      </c>
    </row>
    <row r="16" spans="1:30" x14ac:dyDescent="0.2">
      <c r="A16" t="s">
        <v>35</v>
      </c>
      <c r="B16" s="20" t="s">
        <v>36</v>
      </c>
      <c r="C16">
        <v>159</v>
      </c>
      <c r="D16">
        <v>312</v>
      </c>
      <c r="E16">
        <v>159</v>
      </c>
      <c r="F16">
        <v>312</v>
      </c>
      <c r="G16">
        <v>159</v>
      </c>
      <c r="H16">
        <v>159</v>
      </c>
      <c r="I16">
        <v>159</v>
      </c>
      <c r="J16">
        <v>159</v>
      </c>
      <c r="K16">
        <v>159</v>
      </c>
      <c r="L16">
        <v>159</v>
      </c>
      <c r="M16">
        <v>159</v>
      </c>
      <c r="N16">
        <v>159</v>
      </c>
      <c r="O16">
        <v>159</v>
      </c>
      <c r="P16">
        <v>0</v>
      </c>
    </row>
    <row r="17" spans="1:29" x14ac:dyDescent="0.2">
      <c r="A17" t="s">
        <v>37</v>
      </c>
      <c r="B17" s="20" t="s">
        <v>38</v>
      </c>
      <c r="C17">
        <v>15.76</v>
      </c>
      <c r="D17">
        <v>312</v>
      </c>
      <c r="E17">
        <v>96</v>
      </c>
      <c r="F17">
        <v>312</v>
      </c>
      <c r="G17">
        <v>15.76</v>
      </c>
      <c r="H17">
        <v>96</v>
      </c>
      <c r="I17">
        <v>96</v>
      </c>
      <c r="J17">
        <v>15.76</v>
      </c>
      <c r="K17">
        <v>96</v>
      </c>
      <c r="L17">
        <v>28.1</v>
      </c>
      <c r="M17">
        <v>43.2</v>
      </c>
      <c r="N17">
        <v>90</v>
      </c>
      <c r="O17">
        <v>29.44</v>
      </c>
      <c r="P17">
        <v>159</v>
      </c>
      <c r="Q17">
        <v>0</v>
      </c>
    </row>
    <row r="18" spans="1:29" x14ac:dyDescent="0.2">
      <c r="A18" t="s">
        <v>39</v>
      </c>
      <c r="B18" s="20" t="s">
        <v>40</v>
      </c>
      <c r="C18">
        <v>96</v>
      </c>
      <c r="D18">
        <v>312</v>
      </c>
      <c r="E18">
        <v>78</v>
      </c>
      <c r="F18">
        <v>312</v>
      </c>
      <c r="G18">
        <v>96</v>
      </c>
      <c r="H18">
        <v>62</v>
      </c>
      <c r="I18">
        <v>78</v>
      </c>
      <c r="J18">
        <v>96</v>
      </c>
      <c r="K18">
        <v>78</v>
      </c>
      <c r="L18">
        <v>96</v>
      </c>
      <c r="M18">
        <v>96</v>
      </c>
      <c r="N18">
        <v>96</v>
      </c>
      <c r="O18">
        <v>96</v>
      </c>
      <c r="P18">
        <v>159</v>
      </c>
      <c r="Q18">
        <v>96</v>
      </c>
      <c r="R18">
        <v>0</v>
      </c>
    </row>
    <row r="19" spans="1:29" x14ac:dyDescent="0.2">
      <c r="A19" t="s">
        <v>41</v>
      </c>
      <c r="B19" s="20" t="s">
        <v>42</v>
      </c>
      <c r="C19">
        <v>90</v>
      </c>
      <c r="D19">
        <v>312</v>
      </c>
      <c r="E19">
        <v>96</v>
      </c>
      <c r="F19">
        <v>312</v>
      </c>
      <c r="G19">
        <v>90</v>
      </c>
      <c r="H19">
        <v>96</v>
      </c>
      <c r="I19">
        <v>96</v>
      </c>
      <c r="J19">
        <v>90</v>
      </c>
      <c r="K19">
        <v>96</v>
      </c>
      <c r="L19">
        <v>90</v>
      </c>
      <c r="M19">
        <v>90</v>
      </c>
      <c r="N19">
        <v>82</v>
      </c>
      <c r="O19">
        <v>90</v>
      </c>
      <c r="P19">
        <v>159</v>
      </c>
      <c r="Q19">
        <v>90</v>
      </c>
      <c r="R19">
        <v>96</v>
      </c>
      <c r="S19">
        <v>0</v>
      </c>
    </row>
    <row r="20" spans="1:29" x14ac:dyDescent="0.2">
      <c r="A20" t="s">
        <v>43</v>
      </c>
      <c r="B20" s="20" t="s">
        <v>44</v>
      </c>
      <c r="C20">
        <v>90</v>
      </c>
      <c r="D20">
        <v>312</v>
      </c>
      <c r="E20">
        <v>96</v>
      </c>
      <c r="F20">
        <v>312</v>
      </c>
      <c r="G20">
        <v>90</v>
      </c>
      <c r="H20">
        <v>96</v>
      </c>
      <c r="I20">
        <v>96</v>
      </c>
      <c r="J20">
        <v>90</v>
      </c>
      <c r="K20">
        <v>96</v>
      </c>
      <c r="L20">
        <v>90</v>
      </c>
      <c r="M20">
        <v>90</v>
      </c>
      <c r="N20">
        <v>20.9</v>
      </c>
      <c r="O20">
        <v>90</v>
      </c>
      <c r="P20">
        <v>159</v>
      </c>
      <c r="Q20">
        <v>90</v>
      </c>
      <c r="R20">
        <v>94</v>
      </c>
      <c r="S20">
        <v>82</v>
      </c>
      <c r="T20">
        <v>0</v>
      </c>
    </row>
    <row r="21" spans="1:29" x14ac:dyDescent="0.2">
      <c r="A21" t="s">
        <v>45</v>
      </c>
      <c r="B21" s="20" t="s">
        <v>46</v>
      </c>
      <c r="C21">
        <v>96</v>
      </c>
      <c r="D21">
        <v>312</v>
      </c>
      <c r="E21">
        <v>78</v>
      </c>
      <c r="F21">
        <v>312</v>
      </c>
      <c r="G21">
        <v>96</v>
      </c>
      <c r="H21">
        <v>24.6</v>
      </c>
      <c r="I21">
        <v>78</v>
      </c>
      <c r="J21">
        <v>96</v>
      </c>
      <c r="K21">
        <v>78</v>
      </c>
      <c r="L21">
        <v>96</v>
      </c>
      <c r="M21">
        <v>96</v>
      </c>
      <c r="N21">
        <v>94</v>
      </c>
      <c r="O21">
        <v>96</v>
      </c>
      <c r="P21">
        <v>159</v>
      </c>
      <c r="Q21">
        <v>96</v>
      </c>
      <c r="R21">
        <v>62</v>
      </c>
      <c r="S21">
        <v>96</v>
      </c>
      <c r="T21">
        <v>96</v>
      </c>
      <c r="U21">
        <v>0</v>
      </c>
    </row>
    <row r="22" spans="1:29" x14ac:dyDescent="0.2">
      <c r="A22" t="s">
        <v>54</v>
      </c>
      <c r="B22" s="20" t="s">
        <v>55</v>
      </c>
      <c r="C22">
        <v>312</v>
      </c>
      <c r="D22">
        <v>280</v>
      </c>
      <c r="E22">
        <v>312</v>
      </c>
      <c r="F22">
        <v>37</v>
      </c>
      <c r="G22">
        <v>312</v>
      </c>
      <c r="H22">
        <v>312</v>
      </c>
      <c r="I22">
        <v>312</v>
      </c>
      <c r="J22">
        <v>312</v>
      </c>
      <c r="K22">
        <v>312</v>
      </c>
      <c r="L22">
        <v>312</v>
      </c>
      <c r="M22">
        <v>312</v>
      </c>
      <c r="N22">
        <v>312</v>
      </c>
      <c r="O22">
        <v>312</v>
      </c>
      <c r="P22">
        <v>312</v>
      </c>
      <c r="Q22">
        <v>312</v>
      </c>
      <c r="R22">
        <v>312</v>
      </c>
      <c r="S22">
        <v>312</v>
      </c>
      <c r="T22">
        <v>312</v>
      </c>
      <c r="U22">
        <v>312</v>
      </c>
      <c r="V22">
        <v>0</v>
      </c>
    </row>
    <row r="23" spans="1:29" x14ac:dyDescent="0.2">
      <c r="A23" t="s">
        <v>56</v>
      </c>
      <c r="B23" s="20" t="s">
        <v>57</v>
      </c>
      <c r="C23">
        <v>29.44</v>
      </c>
      <c r="D23">
        <v>312</v>
      </c>
      <c r="E23">
        <v>96</v>
      </c>
      <c r="F23">
        <v>312</v>
      </c>
      <c r="G23">
        <v>29.44</v>
      </c>
      <c r="H23">
        <v>96</v>
      </c>
      <c r="I23">
        <v>96</v>
      </c>
      <c r="J23">
        <v>29.44</v>
      </c>
      <c r="K23">
        <v>96</v>
      </c>
      <c r="L23">
        <v>13.7</v>
      </c>
      <c r="M23">
        <v>43.2</v>
      </c>
      <c r="N23">
        <v>90</v>
      </c>
      <c r="O23">
        <v>13.7</v>
      </c>
      <c r="P23">
        <v>159</v>
      </c>
      <c r="Q23">
        <v>29.44</v>
      </c>
      <c r="R23">
        <v>96</v>
      </c>
      <c r="S23">
        <v>90</v>
      </c>
      <c r="T23">
        <v>90</v>
      </c>
      <c r="U23">
        <v>96</v>
      </c>
      <c r="V23">
        <v>312</v>
      </c>
      <c r="W23">
        <v>0</v>
      </c>
    </row>
    <row r="24" spans="1:29" x14ac:dyDescent="0.2">
      <c r="A24" t="s">
        <v>58</v>
      </c>
      <c r="B24" s="20" t="s">
        <v>59</v>
      </c>
      <c r="C24">
        <v>312</v>
      </c>
      <c r="D24">
        <v>280</v>
      </c>
      <c r="E24">
        <v>312</v>
      </c>
      <c r="F24">
        <v>98</v>
      </c>
      <c r="G24">
        <v>312</v>
      </c>
      <c r="H24">
        <v>312</v>
      </c>
      <c r="I24">
        <v>312</v>
      </c>
      <c r="J24">
        <v>312</v>
      </c>
      <c r="K24">
        <v>312</v>
      </c>
      <c r="L24">
        <v>312</v>
      </c>
      <c r="M24">
        <v>312</v>
      </c>
      <c r="N24">
        <v>312</v>
      </c>
      <c r="O24">
        <v>312</v>
      </c>
      <c r="P24">
        <v>312</v>
      </c>
      <c r="Q24">
        <v>312</v>
      </c>
      <c r="R24">
        <v>312</v>
      </c>
      <c r="S24">
        <v>312</v>
      </c>
      <c r="T24">
        <v>312</v>
      </c>
      <c r="U24">
        <v>312</v>
      </c>
      <c r="V24">
        <v>98</v>
      </c>
      <c r="W24">
        <v>312</v>
      </c>
      <c r="X24">
        <v>0</v>
      </c>
    </row>
    <row r="25" spans="1:29" x14ac:dyDescent="0.2">
      <c r="A25" t="s">
        <v>47</v>
      </c>
      <c r="B25" s="20" t="s">
        <v>48</v>
      </c>
      <c r="C25">
        <v>435</v>
      </c>
      <c r="D25">
        <v>435</v>
      </c>
      <c r="E25">
        <v>435</v>
      </c>
      <c r="F25">
        <v>435</v>
      </c>
      <c r="G25">
        <v>435</v>
      </c>
      <c r="H25">
        <v>435</v>
      </c>
      <c r="I25">
        <v>435</v>
      </c>
      <c r="J25">
        <v>435</v>
      </c>
      <c r="K25">
        <v>435</v>
      </c>
      <c r="L25">
        <v>435</v>
      </c>
      <c r="M25">
        <v>435</v>
      </c>
      <c r="N25">
        <v>435</v>
      </c>
      <c r="O25">
        <v>435</v>
      </c>
      <c r="P25">
        <v>435</v>
      </c>
      <c r="Q25">
        <v>435</v>
      </c>
      <c r="R25">
        <v>435</v>
      </c>
      <c r="S25">
        <v>435</v>
      </c>
      <c r="T25">
        <v>435</v>
      </c>
      <c r="U25">
        <v>435</v>
      </c>
      <c r="V25">
        <v>435</v>
      </c>
      <c r="W25">
        <v>435</v>
      </c>
      <c r="X25">
        <v>435</v>
      </c>
      <c r="Y25">
        <v>0</v>
      </c>
    </row>
    <row r="26" spans="1:29" x14ac:dyDescent="0.2">
      <c r="A26" t="s">
        <v>50</v>
      </c>
      <c r="B26" s="20" t="s">
        <v>51</v>
      </c>
      <c r="C26">
        <v>435</v>
      </c>
      <c r="D26">
        <v>435</v>
      </c>
      <c r="E26">
        <v>435</v>
      </c>
      <c r="F26">
        <v>435</v>
      </c>
      <c r="G26">
        <v>435</v>
      </c>
      <c r="H26">
        <v>435</v>
      </c>
      <c r="I26">
        <v>435</v>
      </c>
      <c r="J26">
        <v>435</v>
      </c>
      <c r="K26">
        <v>435</v>
      </c>
      <c r="L26">
        <v>435</v>
      </c>
      <c r="M26">
        <v>435</v>
      </c>
      <c r="N26">
        <v>435</v>
      </c>
      <c r="O26">
        <v>435</v>
      </c>
      <c r="P26">
        <v>435</v>
      </c>
      <c r="Q26">
        <v>435</v>
      </c>
      <c r="R26">
        <v>435</v>
      </c>
      <c r="S26">
        <v>435</v>
      </c>
      <c r="T26">
        <v>435</v>
      </c>
      <c r="U26">
        <v>435</v>
      </c>
      <c r="V26">
        <v>435</v>
      </c>
      <c r="W26">
        <v>435</v>
      </c>
      <c r="X26">
        <v>435</v>
      </c>
      <c r="Y26">
        <v>315</v>
      </c>
      <c r="Z26">
        <v>0</v>
      </c>
    </row>
    <row r="27" spans="1:29" x14ac:dyDescent="0.2">
      <c r="A27" t="s">
        <v>28</v>
      </c>
      <c r="B27" s="20" t="s">
        <v>29</v>
      </c>
      <c r="C27">
        <v>435</v>
      </c>
      <c r="D27">
        <v>435</v>
      </c>
      <c r="E27">
        <v>435</v>
      </c>
      <c r="F27">
        <v>435</v>
      </c>
      <c r="G27">
        <v>435</v>
      </c>
      <c r="H27">
        <v>435</v>
      </c>
      <c r="I27">
        <v>435</v>
      </c>
      <c r="J27">
        <v>435</v>
      </c>
      <c r="K27">
        <v>435</v>
      </c>
      <c r="L27">
        <v>435</v>
      </c>
      <c r="M27">
        <v>435</v>
      </c>
      <c r="N27">
        <v>435</v>
      </c>
      <c r="O27">
        <v>435</v>
      </c>
      <c r="P27">
        <v>435</v>
      </c>
      <c r="Q27">
        <v>435</v>
      </c>
      <c r="R27">
        <v>435</v>
      </c>
      <c r="S27">
        <v>435</v>
      </c>
      <c r="T27">
        <v>435</v>
      </c>
      <c r="U27">
        <v>435</v>
      </c>
      <c r="V27">
        <v>435</v>
      </c>
      <c r="W27">
        <v>435</v>
      </c>
      <c r="X27">
        <v>435</v>
      </c>
      <c r="Y27">
        <v>315</v>
      </c>
      <c r="Z27">
        <v>128</v>
      </c>
      <c r="AA27">
        <v>0</v>
      </c>
    </row>
    <row r="28" spans="1:29" x14ac:dyDescent="0.2">
      <c r="A28" t="s">
        <v>52</v>
      </c>
      <c r="B28" s="20" t="s">
        <v>53</v>
      </c>
      <c r="C28">
        <v>435</v>
      </c>
      <c r="D28">
        <v>435</v>
      </c>
      <c r="E28">
        <v>435</v>
      </c>
      <c r="F28">
        <v>435</v>
      </c>
      <c r="G28">
        <v>435</v>
      </c>
      <c r="H28">
        <v>435</v>
      </c>
      <c r="I28">
        <v>435</v>
      </c>
      <c r="J28">
        <v>435</v>
      </c>
      <c r="K28">
        <v>435</v>
      </c>
      <c r="L28">
        <v>435</v>
      </c>
      <c r="M28">
        <v>435</v>
      </c>
      <c r="N28">
        <v>435</v>
      </c>
      <c r="O28">
        <v>435</v>
      </c>
      <c r="P28">
        <v>435</v>
      </c>
      <c r="Q28">
        <v>435</v>
      </c>
      <c r="R28">
        <v>435</v>
      </c>
      <c r="S28">
        <v>435</v>
      </c>
      <c r="T28">
        <v>435</v>
      </c>
      <c r="U28">
        <v>435</v>
      </c>
      <c r="V28">
        <v>435</v>
      </c>
      <c r="W28">
        <v>435</v>
      </c>
      <c r="X28">
        <v>435</v>
      </c>
      <c r="Y28">
        <v>315</v>
      </c>
      <c r="Z28">
        <v>110</v>
      </c>
      <c r="AA28">
        <v>128</v>
      </c>
      <c r="AB28">
        <v>0</v>
      </c>
    </row>
    <row r="29" spans="1:29" x14ac:dyDescent="0.2">
      <c r="A29" t="s">
        <v>60</v>
      </c>
      <c r="B29" s="20" t="s">
        <v>61</v>
      </c>
      <c r="C29">
        <v>435</v>
      </c>
      <c r="D29">
        <v>435</v>
      </c>
      <c r="E29">
        <v>435</v>
      </c>
      <c r="F29">
        <v>435</v>
      </c>
      <c r="G29">
        <v>435</v>
      </c>
      <c r="H29">
        <v>435</v>
      </c>
      <c r="I29">
        <v>435</v>
      </c>
      <c r="J29">
        <v>435</v>
      </c>
      <c r="K29">
        <v>435</v>
      </c>
      <c r="L29">
        <v>435</v>
      </c>
      <c r="M29">
        <v>435</v>
      </c>
      <c r="N29">
        <v>435</v>
      </c>
      <c r="O29">
        <v>435</v>
      </c>
      <c r="P29">
        <v>435</v>
      </c>
      <c r="Q29">
        <v>435</v>
      </c>
      <c r="R29">
        <v>435</v>
      </c>
      <c r="S29">
        <v>435</v>
      </c>
      <c r="T29">
        <v>435</v>
      </c>
      <c r="U29">
        <v>435</v>
      </c>
      <c r="V29">
        <v>435</v>
      </c>
      <c r="W29">
        <v>435</v>
      </c>
      <c r="X29">
        <v>435</v>
      </c>
      <c r="Y29">
        <v>315</v>
      </c>
      <c r="Z29">
        <v>229.9</v>
      </c>
      <c r="AA29">
        <v>229.9</v>
      </c>
      <c r="AB29">
        <v>229.9</v>
      </c>
      <c r="AC29">
        <v>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38"/>
  <sheetViews>
    <sheetView workbookViewId="0"/>
  </sheetViews>
  <sheetFormatPr baseColWidth="10" defaultColWidth="8.83203125" defaultRowHeight="16" x14ac:dyDescent="0.2"/>
  <cols>
    <col min="1" max="1" width="24.6640625" style="1" bestFit="1" customWidth="1"/>
    <col min="2" max="2" width="20.6640625" style="1" bestFit="1" customWidth="1"/>
    <col min="3" max="3" width="18.1640625" style="21" bestFit="1" customWidth="1"/>
    <col min="4" max="4" width="8.83203125" style="1" customWidth="1"/>
    <col min="5" max="1025" width="8.83203125" style="1"/>
  </cols>
  <sheetData>
    <row r="1" spans="1:4" x14ac:dyDescent="0.2">
      <c r="A1" s="2" t="s">
        <v>79</v>
      </c>
      <c r="B1"/>
      <c r="C1"/>
      <c r="D1"/>
    </row>
    <row r="2" spans="1:4" x14ac:dyDescent="0.2">
      <c r="A2" s="22" t="s">
        <v>1</v>
      </c>
      <c r="B2" s="23" t="s">
        <v>2</v>
      </c>
      <c r="C2" s="24" t="s">
        <v>80</v>
      </c>
      <c r="D2"/>
    </row>
    <row r="3" spans="1:4" x14ac:dyDescent="0.2">
      <c r="A3" s="4" t="s">
        <v>22</v>
      </c>
      <c r="B3" s="5" t="s">
        <v>23</v>
      </c>
      <c r="C3" s="25">
        <v>1.02515E-2</v>
      </c>
      <c r="D3"/>
    </row>
    <row r="4" spans="1:4" x14ac:dyDescent="0.2">
      <c r="A4" s="4" t="s">
        <v>4</v>
      </c>
      <c r="B4" s="5" t="s">
        <v>5</v>
      </c>
      <c r="C4" s="26">
        <v>0.57029200000000002</v>
      </c>
      <c r="D4"/>
    </row>
    <row r="5" spans="1:4" x14ac:dyDescent="0.2">
      <c r="A5" s="4" t="s">
        <v>7</v>
      </c>
      <c r="B5" s="5" t="s">
        <v>8</v>
      </c>
      <c r="C5" s="26">
        <v>6.1231000000000001E-2</v>
      </c>
      <c r="D5"/>
    </row>
    <row r="6" spans="1:4" x14ac:dyDescent="0.2">
      <c r="A6" s="4" t="s">
        <v>10</v>
      </c>
      <c r="B6" s="5" t="s">
        <v>11</v>
      </c>
      <c r="C6" s="26">
        <v>0.20832700000000001</v>
      </c>
      <c r="D6"/>
    </row>
    <row r="7" spans="1:4" x14ac:dyDescent="0.2">
      <c r="A7" s="4" t="s">
        <v>12</v>
      </c>
      <c r="B7" s="5" t="s">
        <v>13</v>
      </c>
      <c r="C7" s="26">
        <v>1.02515E-2</v>
      </c>
      <c r="D7"/>
    </row>
    <row r="8" spans="1:4" x14ac:dyDescent="0.2">
      <c r="A8" s="4" t="s">
        <v>14</v>
      </c>
      <c r="B8" s="5" t="s">
        <v>15</v>
      </c>
      <c r="C8" s="26">
        <v>4.2278299999999998E-2</v>
      </c>
      <c r="D8"/>
    </row>
    <row r="9" spans="1:4" x14ac:dyDescent="0.2">
      <c r="A9" s="4" t="s">
        <v>16</v>
      </c>
      <c r="B9" s="5" t="s">
        <v>17</v>
      </c>
      <c r="C9" s="26">
        <v>6.1231000000000001E-2</v>
      </c>
      <c r="D9"/>
    </row>
    <row r="10" spans="1:4" x14ac:dyDescent="0.2">
      <c r="A10" s="4" t="s">
        <v>18</v>
      </c>
      <c r="B10" s="5" t="s">
        <v>19</v>
      </c>
      <c r="C10" s="26">
        <v>1.29614E-2</v>
      </c>
      <c r="D10"/>
    </row>
    <row r="11" spans="1:4" x14ac:dyDescent="0.2">
      <c r="A11" s="4" t="s">
        <v>20</v>
      </c>
      <c r="B11" s="5" t="s">
        <v>21</v>
      </c>
      <c r="C11" s="26">
        <v>7.8526200000000004E-2</v>
      </c>
      <c r="D11"/>
    </row>
    <row r="12" spans="1:4" x14ac:dyDescent="0.2">
      <c r="A12" s="4" t="s">
        <v>24</v>
      </c>
      <c r="B12" s="5" t="s">
        <v>25</v>
      </c>
      <c r="C12" s="26">
        <v>1.5414799999999999E-2</v>
      </c>
      <c r="D12"/>
    </row>
    <row r="13" spans="1:4" x14ac:dyDescent="0.2">
      <c r="A13" s="4" t="s">
        <v>26</v>
      </c>
      <c r="B13" s="5" t="s">
        <v>27</v>
      </c>
      <c r="C13" s="26">
        <v>5.78025E-2</v>
      </c>
      <c r="D13"/>
    </row>
    <row r="14" spans="1:4" x14ac:dyDescent="0.2">
      <c r="A14" s="4" t="s">
        <v>31</v>
      </c>
      <c r="B14" s="5" t="s">
        <v>32</v>
      </c>
      <c r="C14" s="26">
        <v>5.87337E-2</v>
      </c>
      <c r="D14"/>
    </row>
    <row r="15" spans="1:4" x14ac:dyDescent="0.2">
      <c r="A15" s="4" t="s">
        <v>33</v>
      </c>
      <c r="B15" s="5" t="s">
        <v>34</v>
      </c>
      <c r="C15" s="26">
        <v>1.75195E-2</v>
      </c>
      <c r="D15"/>
    </row>
    <row r="16" spans="1:4" x14ac:dyDescent="0.2">
      <c r="A16" s="4" t="s">
        <v>35</v>
      </c>
      <c r="B16" s="5" t="s">
        <v>36</v>
      </c>
      <c r="C16" s="26">
        <v>0.33796900000000002</v>
      </c>
      <c r="D16"/>
    </row>
    <row r="17" spans="1:4" x14ac:dyDescent="0.2">
      <c r="A17" s="4" t="s">
        <v>37</v>
      </c>
      <c r="B17" s="5" t="s">
        <v>38</v>
      </c>
      <c r="C17" s="26">
        <v>2.03442E-2</v>
      </c>
      <c r="D17" s="27"/>
    </row>
    <row r="18" spans="1:4" x14ac:dyDescent="0.2">
      <c r="A18" s="4" t="s">
        <v>39</v>
      </c>
      <c r="B18" s="5" t="s">
        <v>40</v>
      </c>
      <c r="C18" s="26">
        <v>6.3196000000000002E-2</v>
      </c>
    </row>
    <row r="19" spans="1:4" x14ac:dyDescent="0.2">
      <c r="A19" s="4" t="s">
        <v>41</v>
      </c>
      <c r="B19" s="5" t="s">
        <v>42</v>
      </c>
      <c r="C19" s="26">
        <v>0.100943</v>
      </c>
    </row>
    <row r="20" spans="1:4" x14ac:dyDescent="0.2">
      <c r="A20" s="4" t="s">
        <v>43</v>
      </c>
      <c r="B20" s="5" t="s">
        <v>44</v>
      </c>
      <c r="C20" s="26">
        <v>5.6731999999999998E-2</v>
      </c>
    </row>
    <row r="21" spans="1:4" x14ac:dyDescent="0.2">
      <c r="A21" s="4" t="s">
        <v>45</v>
      </c>
      <c r="B21" s="5" t="s">
        <v>46</v>
      </c>
      <c r="C21" s="26">
        <v>3.82587E-2</v>
      </c>
    </row>
    <row r="22" spans="1:4" x14ac:dyDescent="0.2">
      <c r="A22" s="4" t="s">
        <v>54</v>
      </c>
      <c r="B22" s="5" t="s">
        <v>55</v>
      </c>
      <c r="C22" s="26">
        <v>0.20832700000000001</v>
      </c>
    </row>
    <row r="23" spans="1:4" x14ac:dyDescent="0.2">
      <c r="A23" s="4" t="s">
        <v>56</v>
      </c>
      <c r="B23" s="5" t="s">
        <v>57</v>
      </c>
      <c r="C23" s="26">
        <v>1.8965099999999999E-2</v>
      </c>
    </row>
    <row r="24" spans="1:4" x14ac:dyDescent="0.2">
      <c r="A24" s="4" t="s">
        <v>58</v>
      </c>
      <c r="B24" s="5" t="s">
        <v>59</v>
      </c>
      <c r="C24" s="26">
        <v>0.333063</v>
      </c>
    </row>
    <row r="25" spans="1:4" x14ac:dyDescent="0.2">
      <c r="A25" s="4" t="s">
        <v>47</v>
      </c>
      <c r="B25" s="5" t="s">
        <v>48</v>
      </c>
      <c r="C25" s="26">
        <v>0.72487500000000005</v>
      </c>
    </row>
    <row r="26" spans="1:4" x14ac:dyDescent="0.2">
      <c r="A26" s="4" t="s">
        <v>50</v>
      </c>
      <c r="B26" s="5" t="s">
        <v>51</v>
      </c>
      <c r="C26" s="26">
        <v>0.28304499999999999</v>
      </c>
    </row>
    <row r="27" spans="1:4" x14ac:dyDescent="0.2">
      <c r="A27" s="4" t="s">
        <v>28</v>
      </c>
      <c r="B27" s="5" t="s">
        <v>29</v>
      </c>
      <c r="C27" s="26">
        <v>0.31820100000000001</v>
      </c>
    </row>
    <row r="28" spans="1:4" x14ac:dyDescent="0.2">
      <c r="A28" s="4" t="s">
        <v>52</v>
      </c>
      <c r="B28" s="5" t="s">
        <v>53</v>
      </c>
      <c r="C28" s="26">
        <v>0.28304499999999999</v>
      </c>
    </row>
    <row r="29" spans="1:4" x14ac:dyDescent="0.2">
      <c r="A29" s="7" t="s">
        <v>60</v>
      </c>
      <c r="B29" s="8" t="s">
        <v>61</v>
      </c>
      <c r="C29" s="28">
        <v>0.53088299999999999</v>
      </c>
    </row>
    <row r="30" spans="1:4" x14ac:dyDescent="0.2">
      <c r="A30" t="s">
        <v>81</v>
      </c>
      <c r="B30" s="1" t="s">
        <v>82</v>
      </c>
      <c r="C30" s="21">
        <v>4.5226673999999996</v>
      </c>
    </row>
    <row r="31" spans="1:4" x14ac:dyDescent="0.2">
      <c r="A31"/>
      <c r="B31"/>
      <c r="C31"/>
    </row>
    <row r="32" spans="1:4" x14ac:dyDescent="0.2">
      <c r="A32" s="29" t="s">
        <v>83</v>
      </c>
      <c r="B32"/>
      <c r="C32"/>
    </row>
    <row r="33" spans="1:3" x14ac:dyDescent="0.2">
      <c r="A33" s="22" t="s">
        <v>84</v>
      </c>
      <c r="B33" s="23" t="s">
        <v>2</v>
      </c>
      <c r="C33" s="24" t="s">
        <v>80</v>
      </c>
    </row>
    <row r="34" spans="1:3" x14ac:dyDescent="0.2">
      <c r="A34" s="10" t="s">
        <v>50</v>
      </c>
      <c r="B34" s="30" t="s">
        <v>51</v>
      </c>
      <c r="C34" s="31">
        <v>0.49755700000000003</v>
      </c>
    </row>
    <row r="35" spans="1:3" x14ac:dyDescent="0.2">
      <c r="A35" s="4" t="s">
        <v>28</v>
      </c>
      <c r="B35" s="5" t="s">
        <v>29</v>
      </c>
      <c r="C35" s="6">
        <v>0.55294900000000002</v>
      </c>
    </row>
    <row r="36" spans="1:3" x14ac:dyDescent="0.2">
      <c r="A36" s="4" t="s">
        <v>52</v>
      </c>
      <c r="B36" s="5" t="s">
        <v>53</v>
      </c>
      <c r="C36" s="6">
        <v>0.49755700000000003</v>
      </c>
    </row>
    <row r="37" spans="1:3" x14ac:dyDescent="0.2">
      <c r="A37" s="7" t="s">
        <v>60</v>
      </c>
      <c r="B37" s="8" t="s">
        <v>61</v>
      </c>
      <c r="C37" s="9">
        <v>0.86152300000000004</v>
      </c>
    </row>
    <row r="38" spans="1:3" x14ac:dyDescent="0.2">
      <c r="A38" s="1" t="s">
        <v>81</v>
      </c>
      <c r="B38" s="1" t="s">
        <v>85</v>
      </c>
      <c r="C38" s="21">
        <v>2.409586</v>
      </c>
    </row>
  </sheetData>
  <pageMargins left="0.75" right="0.75" top="1" bottom="1" header="0.51180555555555496" footer="0.51180555555555496"/>
  <pageSetup firstPageNumber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4"/>
  <sheetViews>
    <sheetView workbookViewId="0"/>
  </sheetViews>
  <sheetFormatPr baseColWidth="10" defaultColWidth="8.83203125" defaultRowHeight="16" x14ac:dyDescent="0.2"/>
  <cols>
    <col min="1" max="1" width="12" bestFit="1" customWidth="1"/>
    <col min="2" max="2" width="20.6640625" bestFit="1" customWidth="1"/>
    <col min="3" max="3" width="8.83203125" style="32"/>
    <col min="4" max="4" width="14" bestFit="1" customWidth="1"/>
    <col min="5" max="5" width="12.5" style="32" bestFit="1" customWidth="1"/>
    <col min="6" max="6" width="10" style="32" bestFit="1" customWidth="1"/>
    <col min="7" max="7" width="17.5" style="32" bestFit="1" customWidth="1"/>
  </cols>
  <sheetData>
    <row r="1" spans="1:8" x14ac:dyDescent="0.2">
      <c r="A1" s="33" t="s">
        <v>1</v>
      </c>
      <c r="B1" s="34" t="s">
        <v>2</v>
      </c>
      <c r="C1" s="35" t="s">
        <v>86</v>
      </c>
      <c r="D1" s="34" t="s">
        <v>87</v>
      </c>
      <c r="E1" s="35" t="s">
        <v>88</v>
      </c>
      <c r="F1" s="35" t="s">
        <v>89</v>
      </c>
      <c r="G1" s="36" t="s">
        <v>90</v>
      </c>
      <c r="H1" s="37"/>
    </row>
    <row r="2" spans="1:8" x14ac:dyDescent="0.2">
      <c r="A2" s="38" t="s">
        <v>7</v>
      </c>
      <c r="B2" s="39" t="s">
        <v>8</v>
      </c>
      <c r="C2" s="40" t="s">
        <v>91</v>
      </c>
      <c r="D2" s="41" t="s">
        <v>92</v>
      </c>
      <c r="E2" s="40">
        <v>1773</v>
      </c>
      <c r="F2" s="40">
        <v>4140</v>
      </c>
      <c r="G2" s="42">
        <v>4844</v>
      </c>
      <c r="H2" s="37"/>
    </row>
    <row r="3" spans="1:8" x14ac:dyDescent="0.2">
      <c r="A3" s="43" t="s">
        <v>7</v>
      </c>
      <c r="B3" s="44" t="s">
        <v>8</v>
      </c>
      <c r="C3" s="45" t="s">
        <v>91</v>
      </c>
      <c r="D3" s="46" t="s">
        <v>93</v>
      </c>
      <c r="E3" s="45">
        <v>2081</v>
      </c>
      <c r="F3" s="45">
        <v>5615</v>
      </c>
      <c r="G3" s="47">
        <v>5905</v>
      </c>
      <c r="H3" s="37"/>
    </row>
    <row r="4" spans="1:8" x14ac:dyDescent="0.2">
      <c r="A4" s="48" t="s">
        <v>7</v>
      </c>
      <c r="B4" s="49" t="s">
        <v>8</v>
      </c>
      <c r="C4" s="50" t="s">
        <v>91</v>
      </c>
      <c r="D4" s="51" t="s">
        <v>94</v>
      </c>
      <c r="E4" s="50">
        <v>2309</v>
      </c>
      <c r="F4" s="50">
        <v>7373</v>
      </c>
      <c r="G4" s="52">
        <v>6766</v>
      </c>
      <c r="H4" s="37"/>
    </row>
    <row r="5" spans="1:8" x14ac:dyDescent="0.2">
      <c r="A5" s="38" t="s">
        <v>58</v>
      </c>
      <c r="B5" s="39" t="s">
        <v>59</v>
      </c>
      <c r="C5" s="40" t="s">
        <v>91</v>
      </c>
      <c r="D5" s="41" t="s">
        <v>92</v>
      </c>
      <c r="E5" s="40">
        <v>1575</v>
      </c>
      <c r="F5" s="40">
        <v>3580</v>
      </c>
      <c r="G5" s="42">
        <v>4330</v>
      </c>
      <c r="H5" s="37"/>
    </row>
    <row r="6" spans="1:8" x14ac:dyDescent="0.2">
      <c r="A6" s="43" t="s">
        <v>58</v>
      </c>
      <c r="B6" s="44" t="s">
        <v>59</v>
      </c>
      <c r="C6" s="45" t="s">
        <v>91</v>
      </c>
      <c r="D6" s="46" t="s">
        <v>93</v>
      </c>
      <c r="E6" s="45">
        <v>1827</v>
      </c>
      <c r="F6" s="45">
        <v>4662</v>
      </c>
      <c r="G6" s="47">
        <v>5211</v>
      </c>
      <c r="H6" s="37"/>
    </row>
    <row r="7" spans="1:8" x14ac:dyDescent="0.2">
      <c r="A7" s="48" t="s">
        <v>58</v>
      </c>
      <c r="B7" s="49" t="s">
        <v>59</v>
      </c>
      <c r="C7" s="50" t="s">
        <v>91</v>
      </c>
      <c r="D7" s="51" t="s">
        <v>94</v>
      </c>
      <c r="E7" s="50">
        <v>2015</v>
      </c>
      <c r="F7" s="50">
        <v>5927</v>
      </c>
      <c r="G7" s="52">
        <v>5938</v>
      </c>
      <c r="H7" s="37"/>
    </row>
    <row r="8" spans="1:8" x14ac:dyDescent="0.2">
      <c r="A8" s="38" t="s">
        <v>31</v>
      </c>
      <c r="B8" s="39" t="s">
        <v>32</v>
      </c>
      <c r="C8" s="40" t="s">
        <v>91</v>
      </c>
      <c r="D8" s="41" t="s">
        <v>92</v>
      </c>
      <c r="E8" s="40">
        <v>1806</v>
      </c>
      <c r="F8" s="40">
        <v>4161</v>
      </c>
      <c r="G8" s="42">
        <v>4843</v>
      </c>
      <c r="H8" s="37"/>
    </row>
    <row r="9" spans="1:8" x14ac:dyDescent="0.2">
      <c r="A9" s="43" t="s">
        <v>31</v>
      </c>
      <c r="B9" s="44" t="s">
        <v>32</v>
      </c>
      <c r="C9" s="45" t="s">
        <v>91</v>
      </c>
      <c r="D9" s="46" t="s">
        <v>93</v>
      </c>
      <c r="E9" s="45">
        <v>2117</v>
      </c>
      <c r="F9" s="45">
        <v>5622</v>
      </c>
      <c r="G9" s="47">
        <v>5872</v>
      </c>
      <c r="H9" s="37"/>
    </row>
    <row r="10" spans="1:8" x14ac:dyDescent="0.2">
      <c r="A10" s="48" t="s">
        <v>31</v>
      </c>
      <c r="B10" s="49" t="s">
        <v>32</v>
      </c>
      <c r="C10" s="50" t="s">
        <v>91</v>
      </c>
      <c r="D10" s="51" t="s">
        <v>94</v>
      </c>
      <c r="E10" s="50">
        <v>2349</v>
      </c>
      <c r="F10" s="50">
        <v>7573</v>
      </c>
      <c r="G10" s="52">
        <v>6854</v>
      </c>
      <c r="H10" s="37"/>
    </row>
    <row r="11" spans="1:8" x14ac:dyDescent="0.2">
      <c r="A11" s="53" t="s">
        <v>60</v>
      </c>
      <c r="B11" s="54" t="s">
        <v>61</v>
      </c>
      <c r="C11" s="55" t="s">
        <v>91</v>
      </c>
      <c r="D11" s="56" t="s">
        <v>92</v>
      </c>
      <c r="E11" s="55">
        <v>1860</v>
      </c>
      <c r="F11" s="55">
        <v>6911</v>
      </c>
      <c r="G11" s="57">
        <v>6271</v>
      </c>
      <c r="H11" s="37"/>
    </row>
    <row r="12" spans="1:8" x14ac:dyDescent="0.2">
      <c r="A12" s="53" t="s">
        <v>60</v>
      </c>
      <c r="B12" s="54" t="s">
        <v>61</v>
      </c>
      <c r="C12" s="55" t="s">
        <v>95</v>
      </c>
      <c r="D12" s="56" t="s">
        <v>92</v>
      </c>
      <c r="E12" s="55">
        <v>1952</v>
      </c>
      <c r="F12" s="55">
        <v>2536</v>
      </c>
      <c r="G12" s="57">
        <v>4284</v>
      </c>
      <c r="H12" s="37"/>
    </row>
    <row r="13" spans="1:8" x14ac:dyDescent="0.2">
      <c r="A13" s="43" t="s">
        <v>60</v>
      </c>
      <c r="B13" s="44" t="s">
        <v>61</v>
      </c>
      <c r="C13" s="45" t="s">
        <v>91</v>
      </c>
      <c r="D13" s="46" t="s">
        <v>93</v>
      </c>
      <c r="E13" s="45">
        <v>2258</v>
      </c>
      <c r="F13" s="45">
        <v>10117</v>
      </c>
      <c r="G13" s="47">
        <v>7920</v>
      </c>
      <c r="H13" s="37"/>
    </row>
    <row r="14" spans="1:8" x14ac:dyDescent="0.2">
      <c r="A14" s="43" t="s">
        <v>60</v>
      </c>
      <c r="B14" s="44" t="s">
        <v>61</v>
      </c>
      <c r="C14" s="45" t="s">
        <v>95</v>
      </c>
      <c r="D14" s="46" t="s">
        <v>93</v>
      </c>
      <c r="E14" s="45">
        <v>2033</v>
      </c>
      <c r="F14" s="45">
        <v>2682</v>
      </c>
      <c r="G14" s="47">
        <v>4498</v>
      </c>
      <c r="H14" s="37"/>
    </row>
    <row r="15" spans="1:8" x14ac:dyDescent="0.2">
      <c r="A15" s="58" t="s">
        <v>60</v>
      </c>
      <c r="B15" s="59" t="s">
        <v>61</v>
      </c>
      <c r="C15" s="60" t="s">
        <v>91</v>
      </c>
      <c r="D15" s="61" t="s">
        <v>94</v>
      </c>
      <c r="E15" s="60">
        <v>2548</v>
      </c>
      <c r="F15" s="60">
        <v>14455</v>
      </c>
      <c r="G15" s="62">
        <v>9406</v>
      </c>
      <c r="H15" s="37"/>
    </row>
    <row r="16" spans="1:8" x14ac:dyDescent="0.2">
      <c r="A16" s="58" t="s">
        <v>60</v>
      </c>
      <c r="B16" s="59" t="s">
        <v>61</v>
      </c>
      <c r="C16" s="60" t="s">
        <v>95</v>
      </c>
      <c r="D16" s="61" t="s">
        <v>94</v>
      </c>
      <c r="E16" s="60">
        <v>2160</v>
      </c>
      <c r="F16" s="60">
        <v>3311</v>
      </c>
      <c r="G16" s="62">
        <v>4862</v>
      </c>
      <c r="H16" s="37"/>
    </row>
    <row r="17" spans="1:8" x14ac:dyDescent="0.2">
      <c r="A17" s="38" t="s">
        <v>4</v>
      </c>
      <c r="B17" s="39" t="s">
        <v>5</v>
      </c>
      <c r="C17" s="40" t="s">
        <v>91</v>
      </c>
      <c r="D17" s="41" t="s">
        <v>92</v>
      </c>
      <c r="E17" s="40">
        <v>1665</v>
      </c>
      <c r="F17" s="40">
        <v>3565</v>
      </c>
      <c r="G17" s="42">
        <v>4354</v>
      </c>
      <c r="H17" s="37"/>
    </row>
    <row r="18" spans="1:8" x14ac:dyDescent="0.2">
      <c r="A18" s="43" t="s">
        <v>4</v>
      </c>
      <c r="B18" s="44" t="s">
        <v>5</v>
      </c>
      <c r="C18" s="45" t="s">
        <v>91</v>
      </c>
      <c r="D18" s="46" t="s">
        <v>93</v>
      </c>
      <c r="E18" s="45">
        <v>1984</v>
      </c>
      <c r="F18" s="45">
        <v>4994</v>
      </c>
      <c r="G18" s="47">
        <v>5447</v>
      </c>
      <c r="H18" s="37"/>
    </row>
    <row r="19" spans="1:8" x14ac:dyDescent="0.2">
      <c r="A19" s="48" t="s">
        <v>4</v>
      </c>
      <c r="B19" s="49" t="s">
        <v>5</v>
      </c>
      <c r="C19" s="50" t="s">
        <v>91</v>
      </c>
      <c r="D19" s="51" t="s">
        <v>94</v>
      </c>
      <c r="E19" s="50">
        <v>2209</v>
      </c>
      <c r="F19" s="50">
        <v>6912</v>
      </c>
      <c r="G19" s="52">
        <v>6402</v>
      </c>
      <c r="H19" s="37"/>
    </row>
    <row r="20" spans="1:8" x14ac:dyDescent="0.2">
      <c r="A20" s="38" t="s">
        <v>22</v>
      </c>
      <c r="B20" s="39" t="s">
        <v>23</v>
      </c>
      <c r="C20" s="40" t="s">
        <v>91</v>
      </c>
      <c r="D20" s="41" t="s">
        <v>92</v>
      </c>
      <c r="E20" s="40">
        <v>1827</v>
      </c>
      <c r="F20" s="40">
        <v>4258</v>
      </c>
      <c r="G20" s="42">
        <v>4940</v>
      </c>
      <c r="H20" s="37"/>
    </row>
    <row r="21" spans="1:8" x14ac:dyDescent="0.2">
      <c r="A21" s="43" t="s">
        <v>22</v>
      </c>
      <c r="B21" s="44" t="s">
        <v>23</v>
      </c>
      <c r="C21" s="45" t="s">
        <v>91</v>
      </c>
      <c r="D21" s="46" t="s">
        <v>93</v>
      </c>
      <c r="E21" s="45">
        <v>2142</v>
      </c>
      <c r="F21" s="45">
        <v>5644</v>
      </c>
      <c r="G21" s="47">
        <v>5964</v>
      </c>
      <c r="H21" s="37"/>
    </row>
    <row r="22" spans="1:8" x14ac:dyDescent="0.2">
      <c r="A22" s="48" t="s">
        <v>22</v>
      </c>
      <c r="B22" s="49" t="s">
        <v>23</v>
      </c>
      <c r="C22" s="50" t="s">
        <v>91</v>
      </c>
      <c r="D22" s="51" t="s">
        <v>94</v>
      </c>
      <c r="E22" s="50">
        <v>2373</v>
      </c>
      <c r="F22" s="50">
        <v>7358</v>
      </c>
      <c r="G22" s="52">
        <v>6870</v>
      </c>
      <c r="H22" s="37"/>
    </row>
    <row r="23" spans="1:8" x14ac:dyDescent="0.2">
      <c r="A23" s="38" t="s">
        <v>56</v>
      </c>
      <c r="B23" s="39" t="s">
        <v>57</v>
      </c>
      <c r="C23" s="40" t="s">
        <v>91</v>
      </c>
      <c r="D23" s="41" t="s">
        <v>92</v>
      </c>
      <c r="E23" s="40">
        <v>1782</v>
      </c>
      <c r="F23" s="40">
        <v>4059</v>
      </c>
      <c r="G23" s="42">
        <v>4774</v>
      </c>
      <c r="H23" s="37"/>
    </row>
    <row r="24" spans="1:8" x14ac:dyDescent="0.2">
      <c r="A24" s="43" t="s">
        <v>56</v>
      </c>
      <c r="B24" s="44" t="s">
        <v>57</v>
      </c>
      <c r="C24" s="45" t="s">
        <v>91</v>
      </c>
      <c r="D24" s="46" t="s">
        <v>93</v>
      </c>
      <c r="E24" s="45">
        <v>2090</v>
      </c>
      <c r="F24" s="45">
        <v>5439</v>
      </c>
      <c r="G24" s="47">
        <v>5769</v>
      </c>
      <c r="H24" s="37"/>
    </row>
    <row r="25" spans="1:8" x14ac:dyDescent="0.2">
      <c r="A25" s="48" t="s">
        <v>56</v>
      </c>
      <c r="B25" s="49" t="s">
        <v>57</v>
      </c>
      <c r="C25" s="50" t="s">
        <v>91</v>
      </c>
      <c r="D25" s="51" t="s">
        <v>94</v>
      </c>
      <c r="E25" s="50">
        <v>2323</v>
      </c>
      <c r="F25" s="50">
        <v>7064</v>
      </c>
      <c r="G25" s="52">
        <v>6639</v>
      </c>
      <c r="H25" s="37"/>
    </row>
    <row r="26" spans="1:8" x14ac:dyDescent="0.2">
      <c r="A26" s="38" t="s">
        <v>12</v>
      </c>
      <c r="B26" s="39" t="s">
        <v>13</v>
      </c>
      <c r="C26" s="40" t="s">
        <v>91</v>
      </c>
      <c r="D26" s="41" t="s">
        <v>92</v>
      </c>
      <c r="E26" s="40">
        <v>1712</v>
      </c>
      <c r="F26" s="40">
        <v>3717</v>
      </c>
      <c r="G26" s="42">
        <v>4485</v>
      </c>
      <c r="H26" s="37"/>
    </row>
    <row r="27" spans="1:8" x14ac:dyDescent="0.2">
      <c r="A27" s="43" t="s">
        <v>12</v>
      </c>
      <c r="B27" s="44" t="s">
        <v>13</v>
      </c>
      <c r="C27" s="45" t="s">
        <v>91</v>
      </c>
      <c r="D27" s="46" t="s">
        <v>93</v>
      </c>
      <c r="E27" s="45">
        <v>2012</v>
      </c>
      <c r="F27" s="45">
        <v>4923</v>
      </c>
      <c r="G27" s="47">
        <v>5427</v>
      </c>
      <c r="H27" s="37"/>
    </row>
    <row r="28" spans="1:8" x14ac:dyDescent="0.2">
      <c r="A28" s="48" t="s">
        <v>12</v>
      </c>
      <c r="B28" s="49" t="s">
        <v>13</v>
      </c>
      <c r="C28" s="50" t="s">
        <v>91</v>
      </c>
      <c r="D28" s="51" t="s">
        <v>94</v>
      </c>
      <c r="E28" s="50">
        <v>2241</v>
      </c>
      <c r="F28" s="50">
        <v>6403</v>
      </c>
      <c r="G28" s="52">
        <v>6280</v>
      </c>
      <c r="H28" s="37"/>
    </row>
    <row r="29" spans="1:8" x14ac:dyDescent="0.2">
      <c r="A29" s="38" t="s">
        <v>26</v>
      </c>
      <c r="B29" s="39" t="s">
        <v>27</v>
      </c>
      <c r="C29" s="40" t="s">
        <v>91</v>
      </c>
      <c r="D29" s="41" t="s">
        <v>92</v>
      </c>
      <c r="E29" s="40">
        <v>1766</v>
      </c>
      <c r="F29" s="40">
        <v>4609</v>
      </c>
      <c r="G29" s="42">
        <v>4970</v>
      </c>
      <c r="H29" s="63"/>
    </row>
    <row r="30" spans="1:8" x14ac:dyDescent="0.2">
      <c r="A30" s="43" t="s">
        <v>26</v>
      </c>
      <c r="B30" s="44" t="s">
        <v>27</v>
      </c>
      <c r="C30" s="45" t="s">
        <v>91</v>
      </c>
      <c r="D30" s="46" t="s">
        <v>93</v>
      </c>
      <c r="E30" s="45">
        <v>2067</v>
      </c>
      <c r="F30" s="45">
        <v>6225</v>
      </c>
      <c r="G30" s="47">
        <v>6023</v>
      </c>
    </row>
    <row r="31" spans="1:8" x14ac:dyDescent="0.2">
      <c r="A31" s="48" t="s">
        <v>26</v>
      </c>
      <c r="B31" s="49" t="s">
        <v>27</v>
      </c>
      <c r="C31" s="50" t="s">
        <v>91</v>
      </c>
      <c r="D31" s="51" t="s">
        <v>94</v>
      </c>
      <c r="E31" s="50">
        <v>2295</v>
      </c>
      <c r="F31" s="50">
        <v>8763</v>
      </c>
      <c r="G31" s="52">
        <v>6936</v>
      </c>
    </row>
    <row r="32" spans="1:8" x14ac:dyDescent="0.2">
      <c r="A32" s="38" t="s">
        <v>20</v>
      </c>
      <c r="B32" s="39" t="s">
        <v>21</v>
      </c>
      <c r="C32" s="40" t="s">
        <v>91</v>
      </c>
      <c r="D32" s="41" t="s">
        <v>92</v>
      </c>
      <c r="E32" s="40">
        <v>1770</v>
      </c>
      <c r="F32" s="40">
        <v>3831</v>
      </c>
      <c r="G32" s="42">
        <v>4642</v>
      </c>
    </row>
    <row r="33" spans="1:7" x14ac:dyDescent="0.2">
      <c r="A33" s="43" t="s">
        <v>20</v>
      </c>
      <c r="B33" s="44" t="s">
        <v>21</v>
      </c>
      <c r="C33" s="45" t="s">
        <v>91</v>
      </c>
      <c r="D33" s="46" t="s">
        <v>93</v>
      </c>
      <c r="E33" s="45">
        <v>2084</v>
      </c>
      <c r="F33" s="45">
        <v>5093</v>
      </c>
      <c r="G33" s="47">
        <v>5628</v>
      </c>
    </row>
    <row r="34" spans="1:7" x14ac:dyDescent="0.2">
      <c r="A34" s="48" t="s">
        <v>20</v>
      </c>
      <c r="B34" s="49" t="s">
        <v>21</v>
      </c>
      <c r="C34" s="50" t="s">
        <v>91</v>
      </c>
      <c r="D34" s="51" t="s">
        <v>94</v>
      </c>
      <c r="E34" s="50">
        <v>2319</v>
      </c>
      <c r="F34" s="50">
        <v>6640</v>
      </c>
      <c r="G34" s="52">
        <v>6519</v>
      </c>
    </row>
    <row r="35" spans="1:7" x14ac:dyDescent="0.2">
      <c r="A35" s="53" t="s">
        <v>28</v>
      </c>
      <c r="B35" s="54" t="s">
        <v>29</v>
      </c>
      <c r="C35" s="55" t="s">
        <v>91</v>
      </c>
      <c r="D35" s="56" t="s">
        <v>92</v>
      </c>
      <c r="E35" s="55">
        <v>1666</v>
      </c>
      <c r="F35" s="55">
        <v>5238</v>
      </c>
      <c r="G35" s="57">
        <v>5222</v>
      </c>
    </row>
    <row r="36" spans="1:7" x14ac:dyDescent="0.2">
      <c r="A36" s="53" t="s">
        <v>28</v>
      </c>
      <c r="B36" s="54" t="s">
        <v>29</v>
      </c>
      <c r="C36" s="55" t="s">
        <v>95</v>
      </c>
      <c r="D36" s="56" t="s">
        <v>92</v>
      </c>
      <c r="E36" s="55">
        <v>1727</v>
      </c>
      <c r="F36" s="55">
        <v>1943</v>
      </c>
      <c r="G36" s="57">
        <v>3559</v>
      </c>
    </row>
    <row r="37" spans="1:7" x14ac:dyDescent="0.2">
      <c r="A37" s="43" t="s">
        <v>28</v>
      </c>
      <c r="B37" s="44" t="s">
        <v>29</v>
      </c>
      <c r="C37" s="45" t="s">
        <v>91</v>
      </c>
      <c r="D37" s="46" t="s">
        <v>93</v>
      </c>
      <c r="E37" s="45">
        <v>2016</v>
      </c>
      <c r="F37" s="45">
        <v>7256</v>
      </c>
      <c r="G37" s="47">
        <v>6541</v>
      </c>
    </row>
    <row r="38" spans="1:7" x14ac:dyDescent="0.2">
      <c r="A38" s="43" t="s">
        <v>28</v>
      </c>
      <c r="B38" s="44" t="s">
        <v>29</v>
      </c>
      <c r="C38" s="45" t="s">
        <v>95</v>
      </c>
      <c r="D38" s="46" t="s">
        <v>93</v>
      </c>
      <c r="E38" s="45">
        <v>1774</v>
      </c>
      <c r="F38" s="45">
        <v>2029</v>
      </c>
      <c r="G38" s="47">
        <v>3666</v>
      </c>
    </row>
    <row r="39" spans="1:7" x14ac:dyDescent="0.2">
      <c r="A39" s="58" t="s">
        <v>28</v>
      </c>
      <c r="B39" s="59" t="s">
        <v>29</v>
      </c>
      <c r="C39" s="60" t="s">
        <v>91</v>
      </c>
      <c r="D39" s="61" t="s">
        <v>94</v>
      </c>
      <c r="E39" s="60">
        <v>2267</v>
      </c>
      <c r="F39" s="60">
        <v>9811</v>
      </c>
      <c r="G39" s="62">
        <v>7657</v>
      </c>
    </row>
    <row r="40" spans="1:7" x14ac:dyDescent="0.2">
      <c r="A40" s="58" t="s">
        <v>28</v>
      </c>
      <c r="B40" s="59" t="s">
        <v>29</v>
      </c>
      <c r="C40" s="60" t="s">
        <v>95</v>
      </c>
      <c r="D40" s="61" t="s">
        <v>94</v>
      </c>
      <c r="E40" s="60">
        <v>1832</v>
      </c>
      <c r="F40" s="60">
        <v>2160</v>
      </c>
      <c r="G40" s="62">
        <v>3818</v>
      </c>
    </row>
    <row r="41" spans="1:7" x14ac:dyDescent="0.2">
      <c r="A41" s="38" t="s">
        <v>16</v>
      </c>
      <c r="B41" s="39" t="s">
        <v>96</v>
      </c>
      <c r="C41" s="40" t="s">
        <v>91</v>
      </c>
      <c r="D41" s="41" t="s">
        <v>92</v>
      </c>
      <c r="E41" s="40">
        <v>1778</v>
      </c>
      <c r="F41" s="40">
        <v>4147</v>
      </c>
      <c r="G41" s="42">
        <v>4816</v>
      </c>
    </row>
    <row r="42" spans="1:7" x14ac:dyDescent="0.2">
      <c r="A42" s="43" t="s">
        <v>16</v>
      </c>
      <c r="B42" s="44" t="s">
        <v>96</v>
      </c>
      <c r="C42" s="45" t="s">
        <v>91</v>
      </c>
      <c r="D42" s="46" t="s">
        <v>93</v>
      </c>
      <c r="E42" s="45">
        <v>2086</v>
      </c>
      <c r="F42" s="45">
        <v>5599</v>
      </c>
      <c r="G42" s="47">
        <v>5858</v>
      </c>
    </row>
    <row r="43" spans="1:7" x14ac:dyDescent="0.2">
      <c r="A43" s="48" t="s">
        <v>16</v>
      </c>
      <c r="B43" s="49" t="s">
        <v>96</v>
      </c>
      <c r="C43" s="50" t="s">
        <v>91</v>
      </c>
      <c r="D43" s="51" t="s">
        <v>94</v>
      </c>
      <c r="E43" s="50">
        <v>2309</v>
      </c>
      <c r="F43" s="50">
        <v>7471</v>
      </c>
      <c r="G43" s="52">
        <v>6708</v>
      </c>
    </row>
    <row r="44" spans="1:7" x14ac:dyDescent="0.2">
      <c r="A44" s="38" t="s">
        <v>24</v>
      </c>
      <c r="B44" s="39" t="s">
        <v>25</v>
      </c>
      <c r="C44" s="40" t="s">
        <v>91</v>
      </c>
      <c r="D44" s="41" t="s">
        <v>92</v>
      </c>
      <c r="E44" s="40">
        <v>1778</v>
      </c>
      <c r="F44" s="40">
        <v>4488</v>
      </c>
      <c r="G44" s="42">
        <v>4993</v>
      </c>
    </row>
    <row r="45" spans="1:7" x14ac:dyDescent="0.2">
      <c r="A45" s="43" t="s">
        <v>24</v>
      </c>
      <c r="B45" s="44" t="s">
        <v>25</v>
      </c>
      <c r="C45" s="45" t="s">
        <v>91</v>
      </c>
      <c r="D45" s="46" t="s">
        <v>93</v>
      </c>
      <c r="E45" s="45">
        <v>2095</v>
      </c>
      <c r="F45" s="45">
        <v>5979</v>
      </c>
      <c r="G45" s="47">
        <v>6063</v>
      </c>
    </row>
    <row r="46" spans="1:7" x14ac:dyDescent="0.2">
      <c r="A46" s="48" t="s">
        <v>24</v>
      </c>
      <c r="B46" s="49" t="s">
        <v>25</v>
      </c>
      <c r="C46" s="50" t="s">
        <v>91</v>
      </c>
      <c r="D46" s="51" t="s">
        <v>94</v>
      </c>
      <c r="E46" s="50">
        <v>2330</v>
      </c>
      <c r="F46" s="50">
        <v>7924</v>
      </c>
      <c r="G46" s="52">
        <v>6986</v>
      </c>
    </row>
    <row r="47" spans="1:7" x14ac:dyDescent="0.2">
      <c r="A47" s="38" t="s">
        <v>45</v>
      </c>
      <c r="B47" s="39" t="s">
        <v>46</v>
      </c>
      <c r="C47" s="40" t="s">
        <v>91</v>
      </c>
      <c r="D47" s="41" t="s">
        <v>92</v>
      </c>
      <c r="E47" s="40">
        <v>1775</v>
      </c>
      <c r="F47" s="40">
        <v>4346</v>
      </c>
      <c r="G47" s="42">
        <v>4932</v>
      </c>
    </row>
    <row r="48" spans="1:7" x14ac:dyDescent="0.2">
      <c r="A48" s="43" t="s">
        <v>45</v>
      </c>
      <c r="B48" s="44" t="s">
        <v>46</v>
      </c>
      <c r="C48" s="45" t="s">
        <v>91</v>
      </c>
      <c r="D48" s="46" t="s">
        <v>93</v>
      </c>
      <c r="E48" s="45">
        <v>2090</v>
      </c>
      <c r="F48" s="45">
        <v>5810</v>
      </c>
      <c r="G48" s="47">
        <v>5991</v>
      </c>
    </row>
    <row r="49" spans="1:7" x14ac:dyDescent="0.2">
      <c r="A49" s="48" t="s">
        <v>45</v>
      </c>
      <c r="B49" s="49" t="s">
        <v>46</v>
      </c>
      <c r="C49" s="50" t="s">
        <v>91</v>
      </c>
      <c r="D49" s="51" t="s">
        <v>94</v>
      </c>
      <c r="E49" s="50">
        <v>2327</v>
      </c>
      <c r="F49" s="50">
        <v>7603</v>
      </c>
      <c r="G49" s="52">
        <v>6899</v>
      </c>
    </row>
    <row r="50" spans="1:7" x14ac:dyDescent="0.2">
      <c r="A50" s="38" t="s">
        <v>18</v>
      </c>
      <c r="B50" s="39" t="s">
        <v>97</v>
      </c>
      <c r="C50" s="40" t="s">
        <v>91</v>
      </c>
      <c r="D50" s="41" t="s">
        <v>92</v>
      </c>
      <c r="E50" s="40">
        <v>1748</v>
      </c>
      <c r="F50" s="40">
        <v>4139</v>
      </c>
      <c r="G50" s="42">
        <v>4809</v>
      </c>
    </row>
    <row r="51" spans="1:7" x14ac:dyDescent="0.2">
      <c r="A51" s="43" t="s">
        <v>18</v>
      </c>
      <c r="B51" s="44" t="s">
        <v>97</v>
      </c>
      <c r="C51" s="45" t="s">
        <v>91</v>
      </c>
      <c r="D51" s="46" t="s">
        <v>93</v>
      </c>
      <c r="E51" s="45">
        <v>2063</v>
      </c>
      <c r="F51" s="45">
        <v>5581</v>
      </c>
      <c r="G51" s="47">
        <v>5871</v>
      </c>
    </row>
    <row r="52" spans="1:7" x14ac:dyDescent="0.2">
      <c r="A52" s="48" t="s">
        <v>18</v>
      </c>
      <c r="B52" s="49" t="s">
        <v>97</v>
      </c>
      <c r="C52" s="50" t="s">
        <v>91</v>
      </c>
      <c r="D52" s="51" t="s">
        <v>94</v>
      </c>
      <c r="E52" s="50">
        <v>2299</v>
      </c>
      <c r="F52" s="50">
        <v>7345</v>
      </c>
      <c r="G52" s="52">
        <v>6784</v>
      </c>
    </row>
    <row r="53" spans="1:7" x14ac:dyDescent="0.2">
      <c r="A53" s="38" t="s">
        <v>47</v>
      </c>
      <c r="B53" s="39" t="s">
        <v>48</v>
      </c>
      <c r="C53" s="40" t="s">
        <v>91</v>
      </c>
      <c r="D53" s="41" t="s">
        <v>92</v>
      </c>
      <c r="E53" s="40">
        <v>1883</v>
      </c>
      <c r="F53" s="40">
        <v>4041</v>
      </c>
      <c r="G53" s="42">
        <v>4908</v>
      </c>
    </row>
    <row r="54" spans="1:7" x14ac:dyDescent="0.2">
      <c r="A54" s="43" t="s">
        <v>47</v>
      </c>
      <c r="B54" s="44" t="s">
        <v>48</v>
      </c>
      <c r="C54" s="45" t="s">
        <v>91</v>
      </c>
      <c r="D54" s="46" t="s">
        <v>93</v>
      </c>
      <c r="E54" s="45">
        <v>2233</v>
      </c>
      <c r="F54" s="45">
        <v>5538</v>
      </c>
      <c r="G54" s="47">
        <v>6059</v>
      </c>
    </row>
    <row r="55" spans="1:7" x14ac:dyDescent="0.2">
      <c r="A55" s="48" t="s">
        <v>47</v>
      </c>
      <c r="B55" s="49" t="s">
        <v>48</v>
      </c>
      <c r="C55" s="50" t="s">
        <v>91</v>
      </c>
      <c r="D55" s="51" t="s">
        <v>94</v>
      </c>
      <c r="E55" s="50">
        <v>2498</v>
      </c>
      <c r="F55" s="50">
        <v>7357</v>
      </c>
      <c r="G55" s="52">
        <v>7035</v>
      </c>
    </row>
    <row r="56" spans="1:7" x14ac:dyDescent="0.2">
      <c r="A56" s="38" t="s">
        <v>41</v>
      </c>
      <c r="B56" s="39" t="s">
        <v>42</v>
      </c>
      <c r="C56" s="40" t="s">
        <v>91</v>
      </c>
      <c r="D56" s="41" t="s">
        <v>92</v>
      </c>
      <c r="E56" s="40">
        <v>1637</v>
      </c>
      <c r="F56" s="40">
        <v>3779</v>
      </c>
      <c r="G56" s="42">
        <v>4421</v>
      </c>
    </row>
    <row r="57" spans="1:7" x14ac:dyDescent="0.2">
      <c r="A57" s="43" t="s">
        <v>41</v>
      </c>
      <c r="B57" s="44" t="s">
        <v>42</v>
      </c>
      <c r="C57" s="45" t="s">
        <v>91</v>
      </c>
      <c r="D57" s="46" t="s">
        <v>93</v>
      </c>
      <c r="E57" s="45">
        <v>1919</v>
      </c>
      <c r="F57" s="45">
        <v>5106</v>
      </c>
      <c r="G57" s="47">
        <v>5398</v>
      </c>
    </row>
    <row r="58" spans="1:7" x14ac:dyDescent="0.2">
      <c r="A58" s="48" t="s">
        <v>41</v>
      </c>
      <c r="B58" s="49" t="s">
        <v>42</v>
      </c>
      <c r="C58" s="50" t="s">
        <v>91</v>
      </c>
      <c r="D58" s="51" t="s">
        <v>94</v>
      </c>
      <c r="E58" s="50">
        <v>2136</v>
      </c>
      <c r="F58" s="50">
        <v>6711</v>
      </c>
      <c r="G58" s="52">
        <v>6224</v>
      </c>
    </row>
    <row r="59" spans="1:7" x14ac:dyDescent="0.2">
      <c r="A59" s="38" t="s">
        <v>33</v>
      </c>
      <c r="B59" s="39" t="s">
        <v>34</v>
      </c>
      <c r="C59" s="40" t="s">
        <v>91</v>
      </c>
      <c r="D59" s="41" t="s">
        <v>92</v>
      </c>
      <c r="E59" s="40">
        <v>1787</v>
      </c>
      <c r="F59" s="40">
        <v>4183</v>
      </c>
      <c r="G59" s="42">
        <v>4833</v>
      </c>
    </row>
    <row r="60" spans="1:7" x14ac:dyDescent="0.2">
      <c r="A60" s="43" t="s">
        <v>33</v>
      </c>
      <c r="B60" s="44" t="s">
        <v>34</v>
      </c>
      <c r="C60" s="45" t="s">
        <v>91</v>
      </c>
      <c r="D60" s="46" t="s">
        <v>93</v>
      </c>
      <c r="E60" s="45">
        <v>2090</v>
      </c>
      <c r="F60" s="45">
        <v>5586</v>
      </c>
      <c r="G60" s="47">
        <v>5822</v>
      </c>
    </row>
    <row r="61" spans="1:7" x14ac:dyDescent="0.2">
      <c r="A61" s="48" t="s">
        <v>33</v>
      </c>
      <c r="B61" s="49" t="s">
        <v>34</v>
      </c>
      <c r="C61" s="50" t="s">
        <v>91</v>
      </c>
      <c r="D61" s="51" t="s">
        <v>94</v>
      </c>
      <c r="E61" s="50">
        <v>2311</v>
      </c>
      <c r="F61" s="50">
        <v>7360</v>
      </c>
      <c r="G61" s="52">
        <v>6680</v>
      </c>
    </row>
    <row r="62" spans="1:7" x14ac:dyDescent="0.2">
      <c r="A62" s="38" t="s">
        <v>35</v>
      </c>
      <c r="B62" s="39" t="s">
        <v>36</v>
      </c>
      <c r="C62" s="40" t="s">
        <v>91</v>
      </c>
      <c r="D62" s="41" t="s">
        <v>92</v>
      </c>
      <c r="E62" s="40">
        <v>1749</v>
      </c>
      <c r="F62" s="40">
        <v>4099</v>
      </c>
      <c r="G62" s="42">
        <v>4800</v>
      </c>
    </row>
    <row r="63" spans="1:7" x14ac:dyDescent="0.2">
      <c r="A63" s="43" t="s">
        <v>35</v>
      </c>
      <c r="B63" s="44" t="s">
        <v>36</v>
      </c>
      <c r="C63" s="45" t="s">
        <v>91</v>
      </c>
      <c r="D63" s="46" t="s">
        <v>93</v>
      </c>
      <c r="E63" s="45">
        <v>2053</v>
      </c>
      <c r="F63" s="45">
        <v>5700</v>
      </c>
      <c r="G63" s="47">
        <v>5957</v>
      </c>
    </row>
    <row r="64" spans="1:7" x14ac:dyDescent="0.2">
      <c r="A64" s="48" t="s">
        <v>35</v>
      </c>
      <c r="B64" s="49" t="s">
        <v>36</v>
      </c>
      <c r="C64" s="50" t="s">
        <v>91</v>
      </c>
      <c r="D64" s="51" t="s">
        <v>94</v>
      </c>
      <c r="E64" s="50">
        <v>2291</v>
      </c>
      <c r="F64" s="50">
        <v>7651</v>
      </c>
      <c r="G64" s="52">
        <v>6908</v>
      </c>
    </row>
    <row r="65" spans="1:7" x14ac:dyDescent="0.2">
      <c r="A65" s="53" t="s">
        <v>43</v>
      </c>
      <c r="B65" s="54" t="s">
        <v>44</v>
      </c>
      <c r="C65" s="55" t="s">
        <v>91</v>
      </c>
      <c r="D65" s="56" t="s">
        <v>92</v>
      </c>
      <c r="E65" s="55">
        <v>1761</v>
      </c>
      <c r="F65" s="55">
        <v>4282</v>
      </c>
      <c r="G65" s="57">
        <v>4895</v>
      </c>
    </row>
    <row r="66" spans="1:7" x14ac:dyDescent="0.2">
      <c r="A66" s="43" t="s">
        <v>43</v>
      </c>
      <c r="B66" s="44" t="s">
        <v>44</v>
      </c>
      <c r="C66" s="45" t="s">
        <v>91</v>
      </c>
      <c r="D66" s="46" t="s">
        <v>93</v>
      </c>
      <c r="E66" s="45">
        <v>2077</v>
      </c>
      <c r="F66" s="45">
        <v>5866</v>
      </c>
      <c r="G66" s="47">
        <v>5964</v>
      </c>
    </row>
    <row r="67" spans="1:7" x14ac:dyDescent="0.2">
      <c r="A67" s="58" t="s">
        <v>43</v>
      </c>
      <c r="B67" s="59" t="s">
        <v>44</v>
      </c>
      <c r="C67" s="60" t="s">
        <v>91</v>
      </c>
      <c r="D67" s="61" t="s">
        <v>94</v>
      </c>
      <c r="E67" s="60">
        <v>2310</v>
      </c>
      <c r="F67" s="60">
        <v>7729</v>
      </c>
      <c r="G67" s="62">
        <v>6922</v>
      </c>
    </row>
    <row r="68" spans="1:7" x14ac:dyDescent="0.2">
      <c r="A68" s="38" t="s">
        <v>39</v>
      </c>
      <c r="B68" s="39" t="s">
        <v>40</v>
      </c>
      <c r="C68" s="40" t="s">
        <v>91</v>
      </c>
      <c r="D68" s="41" t="s">
        <v>92</v>
      </c>
      <c r="E68" s="40">
        <v>1636</v>
      </c>
      <c r="F68" s="40">
        <v>4533</v>
      </c>
      <c r="G68" s="42">
        <v>4872</v>
      </c>
    </row>
    <row r="69" spans="1:7" x14ac:dyDescent="0.2">
      <c r="A69" s="43" t="s">
        <v>39</v>
      </c>
      <c r="B69" s="44" t="s">
        <v>40</v>
      </c>
      <c r="C69" s="45" t="s">
        <v>91</v>
      </c>
      <c r="D69" s="46" t="s">
        <v>93</v>
      </c>
      <c r="E69" s="45">
        <v>1920</v>
      </c>
      <c r="F69" s="45">
        <v>6016</v>
      </c>
      <c r="G69" s="47">
        <v>5945</v>
      </c>
    </row>
    <row r="70" spans="1:7" x14ac:dyDescent="0.2">
      <c r="A70" s="48" t="s">
        <v>39</v>
      </c>
      <c r="B70" s="49" t="s">
        <v>40</v>
      </c>
      <c r="C70" s="50" t="s">
        <v>91</v>
      </c>
      <c r="D70" s="51" t="s">
        <v>94</v>
      </c>
      <c r="E70" s="50">
        <v>2144</v>
      </c>
      <c r="F70" s="50">
        <v>7781</v>
      </c>
      <c r="G70" s="52">
        <v>6870</v>
      </c>
    </row>
    <row r="71" spans="1:7" x14ac:dyDescent="0.2">
      <c r="A71" s="53" t="s">
        <v>50</v>
      </c>
      <c r="B71" s="54" t="s">
        <v>51</v>
      </c>
      <c r="C71" s="55" t="s">
        <v>91</v>
      </c>
      <c r="D71" s="56" t="s">
        <v>92</v>
      </c>
      <c r="E71" s="55">
        <v>1750</v>
      </c>
      <c r="F71" s="55">
        <v>5729</v>
      </c>
      <c r="G71" s="57">
        <v>5645</v>
      </c>
    </row>
    <row r="72" spans="1:7" x14ac:dyDescent="0.2">
      <c r="A72" s="53" t="s">
        <v>50</v>
      </c>
      <c r="B72" s="54" t="s">
        <v>51</v>
      </c>
      <c r="C72" s="55" t="s">
        <v>95</v>
      </c>
      <c r="D72" s="56" t="s">
        <v>92</v>
      </c>
      <c r="E72" s="55">
        <v>1921</v>
      </c>
      <c r="F72" s="55">
        <v>2045</v>
      </c>
      <c r="G72" s="57">
        <v>3943</v>
      </c>
    </row>
    <row r="73" spans="1:7" x14ac:dyDescent="0.2">
      <c r="A73" s="43" t="s">
        <v>50</v>
      </c>
      <c r="B73" s="44" t="s">
        <v>51</v>
      </c>
      <c r="C73" s="45" t="s">
        <v>91</v>
      </c>
      <c r="D73" s="46" t="s">
        <v>93</v>
      </c>
      <c r="E73" s="45">
        <v>2117</v>
      </c>
      <c r="F73" s="45">
        <v>7923</v>
      </c>
      <c r="G73" s="47">
        <v>7059</v>
      </c>
    </row>
    <row r="74" spans="1:7" x14ac:dyDescent="0.2">
      <c r="A74" s="43" t="s">
        <v>50</v>
      </c>
      <c r="B74" s="44" t="s">
        <v>51</v>
      </c>
      <c r="C74" s="45" t="s">
        <v>95</v>
      </c>
      <c r="D74" s="46" t="s">
        <v>93</v>
      </c>
      <c r="E74" s="45">
        <v>1996</v>
      </c>
      <c r="F74" s="45">
        <v>2288</v>
      </c>
      <c r="G74" s="47">
        <v>4143</v>
      </c>
    </row>
    <row r="75" spans="1:7" x14ac:dyDescent="0.2">
      <c r="A75" s="58" t="s">
        <v>50</v>
      </c>
      <c r="B75" s="59" t="s">
        <v>51</v>
      </c>
      <c r="C75" s="60" t="s">
        <v>91</v>
      </c>
      <c r="D75" s="61" t="s">
        <v>94</v>
      </c>
      <c r="E75" s="60">
        <v>2384</v>
      </c>
      <c r="F75" s="60">
        <v>10771</v>
      </c>
      <c r="G75" s="62">
        <v>8267</v>
      </c>
    </row>
    <row r="76" spans="1:7" x14ac:dyDescent="0.2">
      <c r="A76" s="58" t="s">
        <v>50</v>
      </c>
      <c r="B76" s="59" t="s">
        <v>51</v>
      </c>
      <c r="C76" s="60" t="s">
        <v>95</v>
      </c>
      <c r="D76" s="61" t="s">
        <v>94</v>
      </c>
      <c r="E76" s="60">
        <v>2081</v>
      </c>
      <c r="F76" s="60">
        <v>2440</v>
      </c>
      <c r="G76" s="62">
        <v>4352</v>
      </c>
    </row>
    <row r="77" spans="1:7" x14ac:dyDescent="0.2">
      <c r="A77" s="38" t="s">
        <v>14</v>
      </c>
      <c r="B77" s="39" t="s">
        <v>15</v>
      </c>
      <c r="C77" s="40" t="s">
        <v>91</v>
      </c>
      <c r="D77" s="41" t="s">
        <v>92</v>
      </c>
      <c r="E77" s="40">
        <v>1776</v>
      </c>
      <c r="F77" s="40">
        <v>4152</v>
      </c>
      <c r="G77" s="42">
        <v>4854</v>
      </c>
    </row>
    <row r="78" spans="1:7" x14ac:dyDescent="0.2">
      <c r="A78" s="43" t="s">
        <v>14</v>
      </c>
      <c r="B78" s="44" t="s">
        <v>15</v>
      </c>
      <c r="C78" s="45" t="s">
        <v>91</v>
      </c>
      <c r="D78" s="46" t="s">
        <v>93</v>
      </c>
      <c r="E78" s="45">
        <v>2085</v>
      </c>
      <c r="F78" s="45">
        <v>5586</v>
      </c>
      <c r="G78" s="47">
        <v>5860</v>
      </c>
    </row>
    <row r="79" spans="1:7" x14ac:dyDescent="0.2">
      <c r="A79" s="48" t="s">
        <v>14</v>
      </c>
      <c r="B79" s="49" t="s">
        <v>15</v>
      </c>
      <c r="C79" s="50" t="s">
        <v>91</v>
      </c>
      <c r="D79" s="51" t="s">
        <v>94</v>
      </c>
      <c r="E79" s="50">
        <v>2318</v>
      </c>
      <c r="F79" s="50">
        <v>7332</v>
      </c>
      <c r="G79" s="52">
        <v>6774</v>
      </c>
    </row>
    <row r="80" spans="1:7" x14ac:dyDescent="0.2">
      <c r="A80" s="38" t="s">
        <v>10</v>
      </c>
      <c r="B80" s="39" t="s">
        <v>11</v>
      </c>
      <c r="C80" s="40" t="s">
        <v>91</v>
      </c>
      <c r="D80" s="41" t="s">
        <v>92</v>
      </c>
      <c r="E80" s="40">
        <v>1632</v>
      </c>
      <c r="F80" s="40">
        <v>3072</v>
      </c>
      <c r="G80" s="42">
        <v>4047</v>
      </c>
    </row>
    <row r="81" spans="1:7" x14ac:dyDescent="0.2">
      <c r="A81" s="43" t="s">
        <v>10</v>
      </c>
      <c r="B81" s="44" t="s">
        <v>11</v>
      </c>
      <c r="C81" s="45" t="s">
        <v>91</v>
      </c>
      <c r="D81" s="46" t="s">
        <v>93</v>
      </c>
      <c r="E81" s="45">
        <v>1899</v>
      </c>
      <c r="F81" s="45">
        <v>4036</v>
      </c>
      <c r="G81" s="47">
        <v>4877</v>
      </c>
    </row>
    <row r="82" spans="1:7" x14ac:dyDescent="0.2">
      <c r="A82" s="48" t="s">
        <v>10</v>
      </c>
      <c r="B82" s="49" t="s">
        <v>11</v>
      </c>
      <c r="C82" s="50" t="s">
        <v>91</v>
      </c>
      <c r="D82" s="51" t="s">
        <v>94</v>
      </c>
      <c r="E82" s="50">
        <v>2084</v>
      </c>
      <c r="F82" s="50">
        <v>5238</v>
      </c>
      <c r="G82" s="52">
        <v>5552</v>
      </c>
    </row>
    <row r="83" spans="1:7" x14ac:dyDescent="0.2">
      <c r="A83" s="53" t="s">
        <v>98</v>
      </c>
      <c r="B83" s="54" t="s">
        <v>53</v>
      </c>
      <c r="C83" s="55" t="s">
        <v>91</v>
      </c>
      <c r="D83" s="56" t="s">
        <v>92</v>
      </c>
      <c r="E83" s="55">
        <v>1720</v>
      </c>
      <c r="F83" s="55">
        <v>6297</v>
      </c>
      <c r="G83" s="57">
        <v>5847</v>
      </c>
    </row>
    <row r="84" spans="1:7" x14ac:dyDescent="0.2">
      <c r="A84" s="53" t="s">
        <v>98</v>
      </c>
      <c r="B84" s="54" t="s">
        <v>53</v>
      </c>
      <c r="C84" s="55" t="s">
        <v>95</v>
      </c>
      <c r="D84" s="56" t="s">
        <v>92</v>
      </c>
      <c r="E84" s="55">
        <v>1732</v>
      </c>
      <c r="F84" s="55">
        <v>2026</v>
      </c>
      <c r="G84" s="57">
        <v>3715</v>
      </c>
    </row>
    <row r="85" spans="1:7" x14ac:dyDescent="0.2">
      <c r="A85" s="43" t="s">
        <v>98</v>
      </c>
      <c r="B85" s="44" t="s">
        <v>53</v>
      </c>
      <c r="C85" s="45" t="s">
        <v>91</v>
      </c>
      <c r="D85" s="46" t="s">
        <v>93</v>
      </c>
      <c r="E85" s="45">
        <v>2061</v>
      </c>
      <c r="F85" s="45">
        <v>8615</v>
      </c>
      <c r="G85" s="47">
        <v>7262</v>
      </c>
    </row>
    <row r="86" spans="1:7" x14ac:dyDescent="0.2">
      <c r="A86" s="43" t="s">
        <v>98</v>
      </c>
      <c r="B86" s="44" t="s">
        <v>53</v>
      </c>
      <c r="C86" s="45" t="s">
        <v>95</v>
      </c>
      <c r="D86" s="46" t="s">
        <v>93</v>
      </c>
      <c r="E86" s="45">
        <v>1805</v>
      </c>
      <c r="F86" s="45">
        <v>2135</v>
      </c>
      <c r="G86" s="47">
        <v>3882</v>
      </c>
    </row>
    <row r="87" spans="1:7" x14ac:dyDescent="0.2">
      <c r="A87" s="58" t="s">
        <v>98</v>
      </c>
      <c r="B87" s="59" t="s">
        <v>53</v>
      </c>
      <c r="C87" s="60" t="s">
        <v>91</v>
      </c>
      <c r="D87" s="61" t="s">
        <v>94</v>
      </c>
      <c r="E87" s="60">
        <v>2318</v>
      </c>
      <c r="F87" s="60">
        <v>11618</v>
      </c>
      <c r="G87" s="62">
        <v>8476</v>
      </c>
    </row>
    <row r="88" spans="1:7" x14ac:dyDescent="0.2">
      <c r="A88" s="58" t="s">
        <v>98</v>
      </c>
      <c r="B88" s="59" t="s">
        <v>53</v>
      </c>
      <c r="C88" s="60" t="s">
        <v>95</v>
      </c>
      <c r="D88" s="61" t="s">
        <v>94</v>
      </c>
      <c r="E88" s="60">
        <v>1895</v>
      </c>
      <c r="F88" s="60">
        <v>2251</v>
      </c>
      <c r="G88" s="62">
        <v>4083</v>
      </c>
    </row>
    <row r="89" spans="1:7" x14ac:dyDescent="0.2">
      <c r="A89" s="38" t="s">
        <v>37</v>
      </c>
      <c r="B89" s="39" t="s">
        <v>38</v>
      </c>
      <c r="C89" s="40" t="s">
        <v>91</v>
      </c>
      <c r="D89" s="41" t="s">
        <v>92</v>
      </c>
      <c r="E89" s="40">
        <v>1744</v>
      </c>
      <c r="F89" s="40">
        <v>3925</v>
      </c>
      <c r="G89" s="42">
        <v>4670</v>
      </c>
    </row>
    <row r="90" spans="1:7" x14ac:dyDescent="0.2">
      <c r="A90" s="43" t="s">
        <v>37</v>
      </c>
      <c r="B90" s="44" t="s">
        <v>38</v>
      </c>
      <c r="C90" s="45" t="s">
        <v>91</v>
      </c>
      <c r="D90" s="46" t="s">
        <v>93</v>
      </c>
      <c r="E90" s="45">
        <v>2052</v>
      </c>
      <c r="F90" s="45">
        <v>5215</v>
      </c>
      <c r="G90" s="47">
        <v>5677</v>
      </c>
    </row>
    <row r="91" spans="1:7" x14ac:dyDescent="0.2">
      <c r="A91" s="48" t="s">
        <v>37</v>
      </c>
      <c r="B91" s="49" t="s">
        <v>38</v>
      </c>
      <c r="C91" s="50" t="s">
        <v>91</v>
      </c>
      <c r="D91" s="51" t="s">
        <v>94</v>
      </c>
      <c r="E91" s="50">
        <v>2285</v>
      </c>
      <c r="F91" s="50">
        <v>6786</v>
      </c>
      <c r="G91" s="52">
        <v>6538</v>
      </c>
    </row>
    <row r="92" spans="1:7" x14ac:dyDescent="0.2">
      <c r="A92" s="64" t="s">
        <v>54</v>
      </c>
      <c r="B92" s="41" t="s">
        <v>55</v>
      </c>
      <c r="C92" s="40" t="s">
        <v>91</v>
      </c>
      <c r="D92" s="41" t="s">
        <v>92</v>
      </c>
      <c r="E92" s="40">
        <v>1536</v>
      </c>
      <c r="F92" s="40">
        <v>3016</v>
      </c>
      <c r="G92" s="65">
        <v>3884</v>
      </c>
    </row>
    <row r="93" spans="1:7" x14ac:dyDescent="0.2">
      <c r="A93" s="66" t="s">
        <v>54</v>
      </c>
      <c r="B93" s="46" t="s">
        <v>55</v>
      </c>
      <c r="C93" s="45" t="s">
        <v>91</v>
      </c>
      <c r="D93" s="46" t="s">
        <v>93</v>
      </c>
      <c r="E93" s="45">
        <v>1792</v>
      </c>
      <c r="F93" s="45">
        <v>3927</v>
      </c>
      <c r="G93" s="67">
        <v>4668</v>
      </c>
    </row>
    <row r="94" spans="1:7" x14ac:dyDescent="0.2">
      <c r="A94" s="68" t="s">
        <v>54</v>
      </c>
      <c r="B94" s="51" t="s">
        <v>55</v>
      </c>
      <c r="C94" s="50" t="s">
        <v>91</v>
      </c>
      <c r="D94" s="51" t="s">
        <v>94</v>
      </c>
      <c r="E94" s="50">
        <v>1966</v>
      </c>
      <c r="F94" s="50">
        <v>4988</v>
      </c>
      <c r="G94" s="69">
        <v>5301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2"/>
  <sheetViews>
    <sheetView workbookViewId="0"/>
  </sheetViews>
  <sheetFormatPr baseColWidth="10" defaultColWidth="8.83203125" defaultRowHeight="16" x14ac:dyDescent="0.2"/>
  <cols>
    <col min="2" max="2" width="20.6640625" bestFit="1" customWidth="1"/>
    <col min="3" max="3" width="8.83203125" style="32"/>
    <col min="4" max="4" width="14" bestFit="1" customWidth="1"/>
    <col min="5" max="5" width="13.1640625" bestFit="1" customWidth="1"/>
    <col min="6" max="6" width="12.83203125" style="32" bestFit="1" customWidth="1"/>
    <col min="7" max="7" width="14.5" style="85" bestFit="1" customWidth="1"/>
  </cols>
  <sheetData>
    <row r="1" spans="1:7" x14ac:dyDescent="0.2">
      <c r="A1" s="70" t="s">
        <v>1</v>
      </c>
      <c r="B1" s="70" t="s">
        <v>2</v>
      </c>
      <c r="C1" s="71" t="s">
        <v>86</v>
      </c>
      <c r="D1" s="72" t="s">
        <v>87</v>
      </c>
      <c r="E1" s="72" t="s">
        <v>99</v>
      </c>
      <c r="F1" s="71" t="s">
        <v>100</v>
      </c>
      <c r="G1" s="82" t="s">
        <v>105</v>
      </c>
    </row>
    <row r="2" spans="1:7" x14ac:dyDescent="0.2">
      <c r="A2" s="10" t="s">
        <v>4</v>
      </c>
      <c r="B2" s="30" t="s">
        <v>5</v>
      </c>
      <c r="C2" s="73" t="s">
        <v>91</v>
      </c>
      <c r="D2" s="74" t="s">
        <v>92</v>
      </c>
      <c r="E2" s="74" t="s">
        <v>101</v>
      </c>
      <c r="F2" s="79">
        <v>3</v>
      </c>
      <c r="G2" s="83">
        <f>F2*100/(F2+F3)</f>
        <v>8.4151472650771386E-2</v>
      </c>
    </row>
    <row r="3" spans="1:7" x14ac:dyDescent="0.2">
      <c r="A3" s="4" t="s">
        <v>4</v>
      </c>
      <c r="B3" s="5" t="s">
        <v>5</v>
      </c>
      <c r="C3" s="75" t="s">
        <v>91</v>
      </c>
      <c r="D3" s="14" t="s">
        <v>92</v>
      </c>
      <c r="E3" s="14" t="s">
        <v>102</v>
      </c>
      <c r="F3" s="80">
        <v>3562</v>
      </c>
      <c r="G3" s="83">
        <f>F3*100/(F2+F3)</f>
        <v>99.915848527349226</v>
      </c>
    </row>
    <row r="4" spans="1:7" x14ac:dyDescent="0.2">
      <c r="A4" s="4" t="s">
        <v>4</v>
      </c>
      <c r="B4" s="5" t="s">
        <v>5</v>
      </c>
      <c r="C4" s="75" t="s">
        <v>91</v>
      </c>
      <c r="D4" s="14" t="s">
        <v>93</v>
      </c>
      <c r="E4" s="14" t="s">
        <v>101</v>
      </c>
      <c r="F4" s="80">
        <v>13</v>
      </c>
      <c r="G4" s="83">
        <f>F4*100/(F4+F5)</f>
        <v>0.26031237484981978</v>
      </c>
    </row>
    <row r="5" spans="1:7" x14ac:dyDescent="0.2">
      <c r="A5" s="4" t="s">
        <v>4</v>
      </c>
      <c r="B5" s="5" t="s">
        <v>5</v>
      </c>
      <c r="C5" s="75" t="s">
        <v>91</v>
      </c>
      <c r="D5" s="14" t="s">
        <v>93</v>
      </c>
      <c r="E5" s="14" t="s">
        <v>102</v>
      </c>
      <c r="F5" s="80">
        <v>4981</v>
      </c>
      <c r="G5" s="83">
        <f>F5*100/(F4+F5)</f>
        <v>99.739687625150182</v>
      </c>
    </row>
    <row r="6" spans="1:7" x14ac:dyDescent="0.2">
      <c r="A6" s="4" t="s">
        <v>4</v>
      </c>
      <c r="B6" s="5" t="s">
        <v>5</v>
      </c>
      <c r="C6" s="75" t="s">
        <v>91</v>
      </c>
      <c r="D6" s="14" t="s">
        <v>94</v>
      </c>
      <c r="E6" s="14" t="s">
        <v>101</v>
      </c>
      <c r="F6" s="80">
        <v>24</v>
      </c>
      <c r="G6" s="83">
        <f>F6*100/(F6+F7)</f>
        <v>0.34722222222222221</v>
      </c>
    </row>
    <row r="7" spans="1:7" x14ac:dyDescent="0.2">
      <c r="A7" s="7" t="s">
        <v>4</v>
      </c>
      <c r="B7" s="8" t="s">
        <v>5</v>
      </c>
      <c r="C7" s="76" t="s">
        <v>91</v>
      </c>
      <c r="D7" s="77" t="s">
        <v>94</v>
      </c>
      <c r="E7" s="77" t="s">
        <v>102</v>
      </c>
      <c r="F7" s="81">
        <v>6888</v>
      </c>
      <c r="G7" s="84">
        <f>F7*100/(F6+F7)</f>
        <v>99.652777777777771</v>
      </c>
    </row>
    <row r="8" spans="1:7" x14ac:dyDescent="0.2">
      <c r="A8" s="10" t="s">
        <v>14</v>
      </c>
      <c r="B8" s="30" t="s">
        <v>15</v>
      </c>
      <c r="C8" s="73" t="s">
        <v>91</v>
      </c>
      <c r="D8" s="74" t="s">
        <v>92</v>
      </c>
      <c r="E8" s="74" t="s">
        <v>101</v>
      </c>
      <c r="F8" s="79">
        <v>5</v>
      </c>
      <c r="G8" s="83">
        <f>F8*100/(F8+F9)</f>
        <v>0.12042389210019268</v>
      </c>
    </row>
    <row r="9" spans="1:7" x14ac:dyDescent="0.2">
      <c r="A9" s="4" t="s">
        <v>14</v>
      </c>
      <c r="B9" s="5" t="s">
        <v>15</v>
      </c>
      <c r="C9" s="75" t="s">
        <v>91</v>
      </c>
      <c r="D9" s="14" t="s">
        <v>92</v>
      </c>
      <c r="E9" s="14" t="s">
        <v>102</v>
      </c>
      <c r="F9" s="80">
        <v>4147</v>
      </c>
      <c r="G9" s="83">
        <f>F9*100/(F8+F9)</f>
        <v>99.879576107899808</v>
      </c>
    </row>
    <row r="10" spans="1:7" x14ac:dyDescent="0.2">
      <c r="A10" s="4" t="s">
        <v>14</v>
      </c>
      <c r="B10" s="5" t="s">
        <v>15</v>
      </c>
      <c r="C10" s="75" t="s">
        <v>91</v>
      </c>
      <c r="D10" s="14" t="s">
        <v>93</v>
      </c>
      <c r="E10" s="14" t="s">
        <v>101</v>
      </c>
      <c r="F10" s="80">
        <v>16</v>
      </c>
      <c r="G10" s="83">
        <f>F10*100/(F10+F11)</f>
        <v>0.28643036161833152</v>
      </c>
    </row>
    <row r="11" spans="1:7" x14ac:dyDescent="0.2">
      <c r="A11" s="4" t="s">
        <v>14</v>
      </c>
      <c r="B11" s="5" t="s">
        <v>15</v>
      </c>
      <c r="C11" s="75" t="s">
        <v>91</v>
      </c>
      <c r="D11" s="14" t="s">
        <v>93</v>
      </c>
      <c r="E11" s="14" t="s">
        <v>102</v>
      </c>
      <c r="F11" s="80">
        <v>5570</v>
      </c>
      <c r="G11" s="83">
        <f>F11*100/(F10+F11)</f>
        <v>99.713569638381671</v>
      </c>
    </row>
    <row r="12" spans="1:7" x14ac:dyDescent="0.2">
      <c r="A12" s="4" t="s">
        <v>14</v>
      </c>
      <c r="B12" s="5" t="s">
        <v>15</v>
      </c>
      <c r="C12" s="75" t="s">
        <v>91</v>
      </c>
      <c r="D12" s="14" t="s">
        <v>94</v>
      </c>
      <c r="E12" s="14" t="s">
        <v>101</v>
      </c>
      <c r="F12" s="80">
        <v>28</v>
      </c>
      <c r="G12" s="83">
        <f>F12*100/(F12+F13)</f>
        <v>0.38188761593016912</v>
      </c>
    </row>
    <row r="13" spans="1:7" x14ac:dyDescent="0.2">
      <c r="A13" s="7" t="s">
        <v>14</v>
      </c>
      <c r="B13" s="8" t="s">
        <v>15</v>
      </c>
      <c r="C13" s="76" t="s">
        <v>91</v>
      </c>
      <c r="D13" s="77" t="s">
        <v>94</v>
      </c>
      <c r="E13" s="77" t="s">
        <v>102</v>
      </c>
      <c r="F13" s="81">
        <v>7304</v>
      </c>
      <c r="G13" s="84">
        <f>F13*100/(F12+F13)</f>
        <v>99.618112384069832</v>
      </c>
    </row>
    <row r="14" spans="1:7" x14ac:dyDescent="0.2">
      <c r="A14" s="10" t="s">
        <v>26</v>
      </c>
      <c r="B14" s="30" t="s">
        <v>27</v>
      </c>
      <c r="C14" s="73" t="s">
        <v>91</v>
      </c>
      <c r="D14" s="74" t="s">
        <v>92</v>
      </c>
      <c r="E14" s="74" t="s">
        <v>101</v>
      </c>
      <c r="F14" s="79">
        <v>4</v>
      </c>
      <c r="G14" s="83">
        <f>F14*100/(F14+F15)</f>
        <v>8.6786721631590361E-2</v>
      </c>
    </row>
    <row r="15" spans="1:7" x14ac:dyDescent="0.2">
      <c r="A15" s="4" t="s">
        <v>26</v>
      </c>
      <c r="B15" s="5" t="s">
        <v>27</v>
      </c>
      <c r="C15" s="75" t="s">
        <v>91</v>
      </c>
      <c r="D15" s="14" t="s">
        <v>92</v>
      </c>
      <c r="E15" s="14" t="s">
        <v>102</v>
      </c>
      <c r="F15" s="80">
        <v>4605</v>
      </c>
      <c r="G15" s="83">
        <f>F15*100/(F14+F15)</f>
        <v>99.913213278368403</v>
      </c>
    </row>
    <row r="16" spans="1:7" x14ac:dyDescent="0.2">
      <c r="A16" s="4" t="s">
        <v>26</v>
      </c>
      <c r="B16" s="5" t="s">
        <v>27</v>
      </c>
      <c r="C16" s="75" t="s">
        <v>91</v>
      </c>
      <c r="D16" s="14" t="s">
        <v>93</v>
      </c>
      <c r="E16" s="14" t="s">
        <v>101</v>
      </c>
      <c r="F16" s="80">
        <v>13</v>
      </c>
      <c r="G16" s="83">
        <f>F16*100/(F16+F17)</f>
        <v>0.20883534136546184</v>
      </c>
    </row>
    <row r="17" spans="1:7" x14ac:dyDescent="0.2">
      <c r="A17" s="4" t="s">
        <v>26</v>
      </c>
      <c r="B17" s="5" t="s">
        <v>27</v>
      </c>
      <c r="C17" s="75" t="s">
        <v>91</v>
      </c>
      <c r="D17" s="14" t="s">
        <v>93</v>
      </c>
      <c r="E17" s="14" t="s">
        <v>102</v>
      </c>
      <c r="F17" s="80">
        <v>6212</v>
      </c>
      <c r="G17" s="83">
        <f>F17*100/(F16+F17)</f>
        <v>99.791164658634543</v>
      </c>
    </row>
    <row r="18" spans="1:7" x14ac:dyDescent="0.2">
      <c r="A18" s="4" t="s">
        <v>26</v>
      </c>
      <c r="B18" s="5" t="s">
        <v>27</v>
      </c>
      <c r="C18" s="75" t="s">
        <v>91</v>
      </c>
      <c r="D18" s="14" t="s">
        <v>94</v>
      </c>
      <c r="E18" s="14" t="s">
        <v>101</v>
      </c>
      <c r="F18" s="80">
        <v>21</v>
      </c>
      <c r="G18" s="83">
        <f>F18*100/(F18+F19+F20)</f>
        <v>0.23964395754878468</v>
      </c>
    </row>
    <row r="19" spans="1:7" x14ac:dyDescent="0.2">
      <c r="A19" s="4" t="s">
        <v>26</v>
      </c>
      <c r="B19" s="5" t="s">
        <v>27</v>
      </c>
      <c r="C19" s="75" t="s">
        <v>91</v>
      </c>
      <c r="D19" s="14" t="s">
        <v>94</v>
      </c>
      <c r="E19" s="14" t="s">
        <v>102</v>
      </c>
      <c r="F19" s="80">
        <v>8738</v>
      </c>
      <c r="G19" s="83">
        <f>F19*100/(F18+F19+F20)</f>
        <v>99.714709574346685</v>
      </c>
    </row>
    <row r="20" spans="1:7" x14ac:dyDescent="0.2">
      <c r="A20" s="7" t="s">
        <v>26</v>
      </c>
      <c r="B20" s="8" t="s">
        <v>27</v>
      </c>
      <c r="C20" s="76" t="s">
        <v>91</v>
      </c>
      <c r="D20" s="77" t="s">
        <v>94</v>
      </c>
      <c r="E20" s="77" t="s">
        <v>103</v>
      </c>
      <c r="F20" s="81">
        <v>4</v>
      </c>
      <c r="G20" s="84">
        <f>F20*100/(F18+F19+F20)</f>
        <v>4.5646468104530415E-2</v>
      </c>
    </row>
    <row r="21" spans="1:7" x14ac:dyDescent="0.2">
      <c r="A21" s="10" t="s">
        <v>16</v>
      </c>
      <c r="B21" s="30" t="s">
        <v>96</v>
      </c>
      <c r="C21" s="73" t="s">
        <v>91</v>
      </c>
      <c r="D21" s="74" t="s">
        <v>92</v>
      </c>
      <c r="E21" s="74" t="s">
        <v>101</v>
      </c>
      <c r="F21" s="79">
        <v>5</v>
      </c>
      <c r="G21" s="83">
        <f>F21*100/(F21+F22)</f>
        <v>0.12056908608632746</v>
      </c>
    </row>
    <row r="22" spans="1:7" x14ac:dyDescent="0.2">
      <c r="A22" s="4" t="s">
        <v>16</v>
      </c>
      <c r="B22" s="5" t="s">
        <v>96</v>
      </c>
      <c r="C22" s="75" t="s">
        <v>91</v>
      </c>
      <c r="D22" s="14" t="s">
        <v>92</v>
      </c>
      <c r="E22" s="14" t="s">
        <v>102</v>
      </c>
      <c r="F22" s="80">
        <v>4142</v>
      </c>
      <c r="G22" s="83">
        <f>F22*100/(F21+F22)</f>
        <v>99.879430913913666</v>
      </c>
    </row>
    <row r="23" spans="1:7" x14ac:dyDescent="0.2">
      <c r="A23" s="4" t="s">
        <v>16</v>
      </c>
      <c r="B23" s="5" t="s">
        <v>96</v>
      </c>
      <c r="C23" s="75" t="s">
        <v>91</v>
      </c>
      <c r="D23" s="14" t="s">
        <v>93</v>
      </c>
      <c r="E23" s="14" t="s">
        <v>101</v>
      </c>
      <c r="F23" s="80">
        <v>14</v>
      </c>
      <c r="G23" s="83">
        <f>F23*100/(F23+F24)</f>
        <v>0.25004465083050542</v>
      </c>
    </row>
    <row r="24" spans="1:7" x14ac:dyDescent="0.2">
      <c r="A24" s="4" t="s">
        <v>16</v>
      </c>
      <c r="B24" s="5" t="s">
        <v>96</v>
      </c>
      <c r="C24" s="75" t="s">
        <v>91</v>
      </c>
      <c r="D24" s="14" t="s">
        <v>93</v>
      </c>
      <c r="E24" s="14" t="s">
        <v>102</v>
      </c>
      <c r="F24" s="80">
        <v>5585</v>
      </c>
      <c r="G24" s="83">
        <f>F24*100/(F23+F24)</f>
        <v>99.749955349169497</v>
      </c>
    </row>
    <row r="25" spans="1:7" x14ac:dyDescent="0.2">
      <c r="A25" s="4" t="s">
        <v>16</v>
      </c>
      <c r="B25" s="5" t="s">
        <v>96</v>
      </c>
      <c r="C25" s="75" t="s">
        <v>91</v>
      </c>
      <c r="D25" s="14" t="s">
        <v>94</v>
      </c>
      <c r="E25" s="14" t="s">
        <v>101</v>
      </c>
      <c r="F25" s="80">
        <v>26</v>
      </c>
      <c r="G25" s="83">
        <f>F25*100/(F25+F26)</f>
        <v>0.34801231428189</v>
      </c>
    </row>
    <row r="26" spans="1:7" x14ac:dyDescent="0.2">
      <c r="A26" s="7" t="s">
        <v>16</v>
      </c>
      <c r="B26" s="8" t="s">
        <v>96</v>
      </c>
      <c r="C26" s="76" t="s">
        <v>91</v>
      </c>
      <c r="D26" s="77" t="s">
        <v>94</v>
      </c>
      <c r="E26" s="77" t="s">
        <v>102</v>
      </c>
      <c r="F26" s="81">
        <v>7445</v>
      </c>
      <c r="G26" s="84">
        <f>F26*100/(F25+F26)</f>
        <v>99.651987685718112</v>
      </c>
    </row>
    <row r="27" spans="1:7" x14ac:dyDescent="0.2">
      <c r="A27" s="10" t="s">
        <v>56</v>
      </c>
      <c r="B27" s="30" t="s">
        <v>57</v>
      </c>
      <c r="C27" s="73" t="s">
        <v>91</v>
      </c>
      <c r="D27" s="74" t="s">
        <v>92</v>
      </c>
      <c r="E27" s="74" t="s">
        <v>101</v>
      </c>
      <c r="F27" s="79">
        <v>5</v>
      </c>
      <c r="G27" s="83">
        <f>F27*100/(F27+F28)</f>
        <v>0.1231830500123183</v>
      </c>
    </row>
    <row r="28" spans="1:7" x14ac:dyDescent="0.2">
      <c r="A28" s="4" t="s">
        <v>56</v>
      </c>
      <c r="B28" s="5" t="s">
        <v>57</v>
      </c>
      <c r="C28" s="75" t="s">
        <v>91</v>
      </c>
      <c r="D28" s="14" t="s">
        <v>92</v>
      </c>
      <c r="E28" s="14" t="s">
        <v>102</v>
      </c>
      <c r="F28" s="80">
        <v>4054</v>
      </c>
      <c r="G28" s="83">
        <f>F28*100/(F27+F28)</f>
        <v>99.876816949987685</v>
      </c>
    </row>
    <row r="29" spans="1:7" x14ac:dyDescent="0.2">
      <c r="A29" s="4" t="s">
        <v>56</v>
      </c>
      <c r="B29" s="5" t="s">
        <v>57</v>
      </c>
      <c r="C29" s="75" t="s">
        <v>91</v>
      </c>
      <c r="D29" s="14" t="s">
        <v>93</v>
      </c>
      <c r="E29" s="14" t="s">
        <v>101</v>
      </c>
      <c r="F29" s="80">
        <v>15</v>
      </c>
      <c r="G29" s="83">
        <f>F29*100/(F29+F30)</f>
        <v>0.27578599007170435</v>
      </c>
    </row>
    <row r="30" spans="1:7" x14ac:dyDescent="0.2">
      <c r="A30" s="4" t="s">
        <v>56</v>
      </c>
      <c r="B30" s="5" t="s">
        <v>57</v>
      </c>
      <c r="C30" s="75" t="s">
        <v>91</v>
      </c>
      <c r="D30" s="14" t="s">
        <v>93</v>
      </c>
      <c r="E30" s="14" t="s">
        <v>102</v>
      </c>
      <c r="F30" s="80">
        <v>5424</v>
      </c>
      <c r="G30" s="83">
        <f>F30*100/(F29+F30)</f>
        <v>99.724214009928289</v>
      </c>
    </row>
    <row r="31" spans="1:7" x14ac:dyDescent="0.2">
      <c r="A31" s="4" t="s">
        <v>56</v>
      </c>
      <c r="B31" s="5" t="s">
        <v>57</v>
      </c>
      <c r="C31" s="75" t="s">
        <v>91</v>
      </c>
      <c r="D31" s="14" t="s">
        <v>94</v>
      </c>
      <c r="E31" s="14" t="s">
        <v>101</v>
      </c>
      <c r="F31" s="80">
        <v>26</v>
      </c>
      <c r="G31" s="83">
        <f>F31*100/(F31+F32+F33)</f>
        <v>0.36806342015855037</v>
      </c>
    </row>
    <row r="32" spans="1:7" x14ac:dyDescent="0.2">
      <c r="A32" s="4" t="s">
        <v>56</v>
      </c>
      <c r="B32" s="5" t="s">
        <v>57</v>
      </c>
      <c r="C32" s="75" t="s">
        <v>91</v>
      </c>
      <c r="D32" s="14" t="s">
        <v>94</v>
      </c>
      <c r="E32" s="14" t="s">
        <v>102</v>
      </c>
      <c r="F32" s="80">
        <v>7036</v>
      </c>
      <c r="G32" s="83">
        <f>F32*100/(F31+F32+F33)</f>
        <v>99.603624009060027</v>
      </c>
    </row>
    <row r="33" spans="1:7" x14ac:dyDescent="0.2">
      <c r="A33" s="7" t="s">
        <v>56</v>
      </c>
      <c r="B33" s="8" t="s">
        <v>57</v>
      </c>
      <c r="C33" s="76" t="s">
        <v>91</v>
      </c>
      <c r="D33" s="77" t="s">
        <v>94</v>
      </c>
      <c r="E33" s="77" t="s">
        <v>103</v>
      </c>
      <c r="F33" s="81">
        <v>2</v>
      </c>
      <c r="G33" s="84">
        <f>F33*100/(F31+F32+F33)</f>
        <v>2.8312570781426953E-2</v>
      </c>
    </row>
    <row r="34" spans="1:7" x14ac:dyDescent="0.2">
      <c r="A34" s="10" t="s">
        <v>60</v>
      </c>
      <c r="B34" s="30" t="s">
        <v>61</v>
      </c>
      <c r="C34" s="73" t="s">
        <v>91</v>
      </c>
      <c r="D34" s="74" t="s">
        <v>92</v>
      </c>
      <c r="E34" s="74" t="s">
        <v>101</v>
      </c>
      <c r="F34" s="79">
        <v>6</v>
      </c>
      <c r="G34" s="83">
        <f>F34*100/(F34+F35)</f>
        <v>8.6818116046881777E-2</v>
      </c>
    </row>
    <row r="35" spans="1:7" x14ac:dyDescent="0.2">
      <c r="A35" s="4" t="s">
        <v>60</v>
      </c>
      <c r="B35" s="5" t="s">
        <v>61</v>
      </c>
      <c r="C35" s="75" t="s">
        <v>91</v>
      </c>
      <c r="D35" s="14" t="s">
        <v>92</v>
      </c>
      <c r="E35" s="14" t="s">
        <v>102</v>
      </c>
      <c r="F35" s="80">
        <v>6905</v>
      </c>
      <c r="G35" s="83">
        <f>F35*100/(F34+F35)</f>
        <v>99.913181883953115</v>
      </c>
    </row>
    <row r="36" spans="1:7" x14ac:dyDescent="0.2">
      <c r="A36" s="4" t="s">
        <v>60</v>
      </c>
      <c r="B36" s="5" t="s">
        <v>61</v>
      </c>
      <c r="C36" s="75" t="s">
        <v>91</v>
      </c>
      <c r="D36" s="14" t="s">
        <v>93</v>
      </c>
      <c r="E36" s="14" t="s">
        <v>101</v>
      </c>
      <c r="F36" s="80">
        <v>27</v>
      </c>
      <c r="G36" s="83">
        <f>F36*100/(F36+F37)</f>
        <v>0.26687753286547394</v>
      </c>
    </row>
    <row r="37" spans="1:7" x14ac:dyDescent="0.2">
      <c r="A37" s="4" t="s">
        <v>60</v>
      </c>
      <c r="B37" s="5" t="s">
        <v>61</v>
      </c>
      <c r="C37" s="75" t="s">
        <v>91</v>
      </c>
      <c r="D37" s="14" t="s">
        <v>93</v>
      </c>
      <c r="E37" s="14" t="s">
        <v>102</v>
      </c>
      <c r="F37" s="80">
        <v>10090</v>
      </c>
      <c r="G37" s="83">
        <f>F37*100/(F36+F37)</f>
        <v>99.733122467134521</v>
      </c>
    </row>
    <row r="38" spans="1:7" x14ac:dyDescent="0.2">
      <c r="A38" s="4" t="s">
        <v>60</v>
      </c>
      <c r="B38" s="5" t="s">
        <v>61</v>
      </c>
      <c r="C38" s="75" t="s">
        <v>91</v>
      </c>
      <c r="D38" s="14" t="s">
        <v>94</v>
      </c>
      <c r="E38" s="14" t="s">
        <v>101</v>
      </c>
      <c r="F38" s="80">
        <v>62</v>
      </c>
      <c r="G38" s="83">
        <f>F38*100/(F38+F39)</f>
        <v>0.42891732964372192</v>
      </c>
    </row>
    <row r="39" spans="1:7" x14ac:dyDescent="0.2">
      <c r="A39" s="4" t="s">
        <v>60</v>
      </c>
      <c r="B39" s="5" t="s">
        <v>61</v>
      </c>
      <c r="C39" s="75" t="s">
        <v>91</v>
      </c>
      <c r="D39" s="14" t="s">
        <v>94</v>
      </c>
      <c r="E39" s="14" t="s">
        <v>102</v>
      </c>
      <c r="F39" s="80">
        <v>14393</v>
      </c>
      <c r="G39" s="83">
        <f>F39*100/(F38+F39)</f>
        <v>99.571082670356276</v>
      </c>
    </row>
    <row r="40" spans="1:7" x14ac:dyDescent="0.2">
      <c r="A40" s="4" t="s">
        <v>60</v>
      </c>
      <c r="B40" s="5" t="s">
        <v>61</v>
      </c>
      <c r="C40" s="75" t="s">
        <v>95</v>
      </c>
      <c r="D40" s="14" t="s">
        <v>92</v>
      </c>
      <c r="E40" s="14" t="s">
        <v>101</v>
      </c>
      <c r="F40" s="80">
        <v>24</v>
      </c>
      <c r="G40" s="83">
        <f>F40*100/SUM(F40:F43)</f>
        <v>0.94637223974763407</v>
      </c>
    </row>
    <row r="41" spans="1:7" x14ac:dyDescent="0.2">
      <c r="A41" s="4" t="s">
        <v>60</v>
      </c>
      <c r="B41" s="5" t="s">
        <v>61</v>
      </c>
      <c r="C41" s="75" t="s">
        <v>95</v>
      </c>
      <c r="D41" s="14" t="s">
        <v>92</v>
      </c>
      <c r="E41" s="14" t="s">
        <v>102</v>
      </c>
      <c r="F41" s="80">
        <v>2507</v>
      </c>
      <c r="G41" s="83">
        <f>F41*100/SUM(F40:F43)</f>
        <v>98.856466876971609</v>
      </c>
    </row>
    <row r="42" spans="1:7" x14ac:dyDescent="0.2">
      <c r="A42" s="4" t="s">
        <v>60</v>
      </c>
      <c r="B42" s="5" t="s">
        <v>61</v>
      </c>
      <c r="C42" s="75" t="s">
        <v>95</v>
      </c>
      <c r="D42" s="14" t="s">
        <v>92</v>
      </c>
      <c r="E42" s="14" t="s">
        <v>103</v>
      </c>
      <c r="F42" s="80">
        <v>4</v>
      </c>
      <c r="G42" s="83">
        <f>F42*100/SUM(F40:F43)</f>
        <v>0.15772870662460567</v>
      </c>
    </row>
    <row r="43" spans="1:7" x14ac:dyDescent="0.2">
      <c r="A43" s="4" t="s">
        <v>60</v>
      </c>
      <c r="B43" s="5" t="s">
        <v>61</v>
      </c>
      <c r="C43" s="75" t="s">
        <v>95</v>
      </c>
      <c r="D43" s="14" t="s">
        <v>92</v>
      </c>
      <c r="E43" s="14" t="s">
        <v>104</v>
      </c>
      <c r="F43" s="80">
        <v>1</v>
      </c>
      <c r="G43" s="83">
        <f>F43*100/SUM(F40:F43)</f>
        <v>3.9432176656151417E-2</v>
      </c>
    </row>
    <row r="44" spans="1:7" x14ac:dyDescent="0.2">
      <c r="A44" s="4" t="s">
        <v>60</v>
      </c>
      <c r="B44" s="5" t="s">
        <v>61</v>
      </c>
      <c r="C44" s="75" t="s">
        <v>95</v>
      </c>
      <c r="D44" s="14" t="s">
        <v>93</v>
      </c>
      <c r="E44" s="14" t="s">
        <v>101</v>
      </c>
      <c r="F44" s="80">
        <v>25</v>
      </c>
      <c r="G44" s="83">
        <f>F44*100/SUM(F44:F47)</f>
        <v>0.93214019388516034</v>
      </c>
    </row>
    <row r="45" spans="1:7" x14ac:dyDescent="0.2">
      <c r="A45" s="4" t="s">
        <v>60</v>
      </c>
      <c r="B45" s="5" t="s">
        <v>61</v>
      </c>
      <c r="C45" s="75" t="s">
        <v>95</v>
      </c>
      <c r="D45" s="14" t="s">
        <v>93</v>
      </c>
      <c r="E45" s="14" t="s">
        <v>102</v>
      </c>
      <c r="F45" s="80">
        <v>2652</v>
      </c>
      <c r="G45" s="83">
        <f>F45*100/SUM(F44:F47)</f>
        <v>98.881431767337801</v>
      </c>
    </row>
    <row r="46" spans="1:7" x14ac:dyDescent="0.2">
      <c r="A46" s="4" t="s">
        <v>60</v>
      </c>
      <c r="B46" s="5" t="s">
        <v>61</v>
      </c>
      <c r="C46" s="75" t="s">
        <v>95</v>
      </c>
      <c r="D46" s="14" t="s">
        <v>93</v>
      </c>
      <c r="E46" s="14" t="s">
        <v>103</v>
      </c>
      <c r="F46" s="80">
        <v>4</v>
      </c>
      <c r="G46" s="83">
        <f>F46*100/SUM(F44:F47)</f>
        <v>0.14914243102162567</v>
      </c>
    </row>
    <row r="47" spans="1:7" x14ac:dyDescent="0.2">
      <c r="A47" s="4" t="s">
        <v>60</v>
      </c>
      <c r="B47" s="5" t="s">
        <v>61</v>
      </c>
      <c r="C47" s="75" t="s">
        <v>95</v>
      </c>
      <c r="D47" s="14" t="s">
        <v>93</v>
      </c>
      <c r="E47" s="14" t="s">
        <v>104</v>
      </c>
      <c r="F47" s="80">
        <v>1</v>
      </c>
      <c r="G47" s="83">
        <f>F47*100/SUM(F44:F47)</f>
        <v>3.7285607755406416E-2</v>
      </c>
    </row>
    <row r="48" spans="1:7" x14ac:dyDescent="0.2">
      <c r="A48" s="4" t="s">
        <v>60</v>
      </c>
      <c r="B48" s="5" t="s">
        <v>61</v>
      </c>
      <c r="C48" s="75" t="s">
        <v>95</v>
      </c>
      <c r="D48" s="14" t="s">
        <v>94</v>
      </c>
      <c r="E48" s="14" t="s">
        <v>101</v>
      </c>
      <c r="F48" s="80">
        <v>25</v>
      </c>
      <c r="G48" s="83">
        <f>F48*100/SUM(F48:F51)</f>
        <v>0.75505889459377828</v>
      </c>
    </row>
    <row r="49" spans="1:7" x14ac:dyDescent="0.2">
      <c r="A49" s="4" t="s">
        <v>60</v>
      </c>
      <c r="B49" s="5" t="s">
        <v>61</v>
      </c>
      <c r="C49" s="75" t="s">
        <v>95</v>
      </c>
      <c r="D49" s="14" t="s">
        <v>94</v>
      </c>
      <c r="E49" s="14" t="s">
        <v>102</v>
      </c>
      <c r="F49" s="80">
        <v>3281</v>
      </c>
      <c r="G49" s="83">
        <f>F49*100/SUM(F48:F51)</f>
        <v>99.093929326487469</v>
      </c>
    </row>
    <row r="50" spans="1:7" x14ac:dyDescent="0.2">
      <c r="A50" s="4" t="s">
        <v>60</v>
      </c>
      <c r="B50" s="5" t="s">
        <v>61</v>
      </c>
      <c r="C50" s="75" t="s">
        <v>95</v>
      </c>
      <c r="D50" s="14" t="s">
        <v>94</v>
      </c>
      <c r="E50" s="14" t="s">
        <v>103</v>
      </c>
      <c r="F50" s="80">
        <v>4</v>
      </c>
      <c r="G50" s="83">
        <f>F50*100/SUM(F48:F51)</f>
        <v>0.12080942313500453</v>
      </c>
    </row>
    <row r="51" spans="1:7" x14ac:dyDescent="0.2">
      <c r="A51" s="7" t="s">
        <v>60</v>
      </c>
      <c r="B51" s="8" t="s">
        <v>61</v>
      </c>
      <c r="C51" s="76" t="s">
        <v>95</v>
      </c>
      <c r="D51" s="77" t="s">
        <v>94</v>
      </c>
      <c r="E51" s="77" t="s">
        <v>104</v>
      </c>
      <c r="F51" s="81">
        <v>1</v>
      </c>
      <c r="G51" s="84">
        <f>F51*100/SUM(F48:F51)</f>
        <v>3.0202355783751134E-2</v>
      </c>
    </row>
    <row r="52" spans="1:7" x14ac:dyDescent="0.2">
      <c r="A52" s="10" t="s">
        <v>20</v>
      </c>
      <c r="B52" s="30" t="s">
        <v>21</v>
      </c>
      <c r="C52" s="73" t="s">
        <v>91</v>
      </c>
      <c r="D52" s="74" t="s">
        <v>92</v>
      </c>
      <c r="E52" s="74" t="s">
        <v>101</v>
      </c>
      <c r="F52" s="79">
        <v>5</v>
      </c>
      <c r="G52" s="83">
        <f>F52*100/(F52+F53)</f>
        <v>0.13051422605063953</v>
      </c>
    </row>
    <row r="53" spans="1:7" x14ac:dyDescent="0.2">
      <c r="A53" s="4" t="s">
        <v>20</v>
      </c>
      <c r="B53" s="5" t="s">
        <v>21</v>
      </c>
      <c r="C53" s="75" t="s">
        <v>91</v>
      </c>
      <c r="D53" s="14" t="s">
        <v>92</v>
      </c>
      <c r="E53" s="14" t="s">
        <v>102</v>
      </c>
      <c r="F53" s="80">
        <v>3826</v>
      </c>
      <c r="G53" s="83">
        <f>F53*100/(F52+F53)</f>
        <v>99.869485773949364</v>
      </c>
    </row>
    <row r="54" spans="1:7" x14ac:dyDescent="0.2">
      <c r="A54" s="4" t="s">
        <v>20</v>
      </c>
      <c r="B54" s="5" t="s">
        <v>21</v>
      </c>
      <c r="C54" s="75" t="s">
        <v>91</v>
      </c>
      <c r="D54" s="14" t="s">
        <v>93</v>
      </c>
      <c r="E54" s="14" t="s">
        <v>101</v>
      </c>
      <c r="F54" s="80">
        <v>13</v>
      </c>
      <c r="G54" s="83">
        <f>F54*100/(F54+F55)</f>
        <v>0.25525230708816021</v>
      </c>
    </row>
    <row r="55" spans="1:7" x14ac:dyDescent="0.2">
      <c r="A55" s="4" t="s">
        <v>20</v>
      </c>
      <c r="B55" s="5" t="s">
        <v>21</v>
      </c>
      <c r="C55" s="75" t="s">
        <v>91</v>
      </c>
      <c r="D55" s="14" t="s">
        <v>93</v>
      </c>
      <c r="E55" s="14" t="s">
        <v>102</v>
      </c>
      <c r="F55" s="80">
        <v>5080</v>
      </c>
      <c r="G55" s="83">
        <f>F55*100/(F54+F55)</f>
        <v>99.744747692911844</v>
      </c>
    </row>
    <row r="56" spans="1:7" x14ac:dyDescent="0.2">
      <c r="A56" s="4" t="s">
        <v>20</v>
      </c>
      <c r="B56" s="5" t="s">
        <v>21</v>
      </c>
      <c r="C56" s="75" t="s">
        <v>91</v>
      </c>
      <c r="D56" s="14" t="s">
        <v>94</v>
      </c>
      <c r="E56" s="14" t="s">
        <v>101</v>
      </c>
      <c r="F56" s="80">
        <v>23</v>
      </c>
      <c r="G56" s="83">
        <f>F56*100/(F56+F57+F58)</f>
        <v>0.34638554216867468</v>
      </c>
    </row>
    <row r="57" spans="1:7" x14ac:dyDescent="0.2">
      <c r="A57" s="4" t="s">
        <v>20</v>
      </c>
      <c r="B57" s="5" t="s">
        <v>21</v>
      </c>
      <c r="C57" s="75" t="s">
        <v>91</v>
      </c>
      <c r="D57" s="14" t="s">
        <v>94</v>
      </c>
      <c r="E57" s="14" t="s">
        <v>102</v>
      </c>
      <c r="F57" s="80">
        <v>6613</v>
      </c>
      <c r="G57" s="83">
        <f>F57*100/(F56+F57+F58)</f>
        <v>99.593373493975903</v>
      </c>
    </row>
    <row r="58" spans="1:7" x14ac:dyDescent="0.2">
      <c r="A58" s="7" t="s">
        <v>20</v>
      </c>
      <c r="B58" s="8" t="s">
        <v>21</v>
      </c>
      <c r="C58" s="76" t="s">
        <v>91</v>
      </c>
      <c r="D58" s="77" t="s">
        <v>94</v>
      </c>
      <c r="E58" s="77" t="s">
        <v>103</v>
      </c>
      <c r="F58" s="81">
        <v>4</v>
      </c>
      <c r="G58" s="84">
        <f>F58*100/(F56+F57+F58)</f>
        <v>6.0240963855421686E-2</v>
      </c>
    </row>
    <row r="59" spans="1:7" x14ac:dyDescent="0.2">
      <c r="A59" s="10" t="s">
        <v>7</v>
      </c>
      <c r="B59" s="30" t="s">
        <v>8</v>
      </c>
      <c r="C59" s="73" t="s">
        <v>91</v>
      </c>
      <c r="D59" s="74" t="s">
        <v>92</v>
      </c>
      <c r="E59" s="74" t="s">
        <v>101</v>
      </c>
      <c r="F59" s="79">
        <v>5</v>
      </c>
      <c r="G59" s="83">
        <f>F59*100/(F59+F60)</f>
        <v>0.12077294685990338</v>
      </c>
    </row>
    <row r="60" spans="1:7" x14ac:dyDescent="0.2">
      <c r="A60" s="4" t="s">
        <v>7</v>
      </c>
      <c r="B60" s="5" t="s">
        <v>8</v>
      </c>
      <c r="C60" s="75" t="s">
        <v>91</v>
      </c>
      <c r="D60" s="14" t="s">
        <v>92</v>
      </c>
      <c r="E60" s="14" t="s">
        <v>102</v>
      </c>
      <c r="F60" s="80">
        <v>4135</v>
      </c>
      <c r="G60" s="83">
        <f>F60*100/(F59+F60)</f>
        <v>99.879227053140099</v>
      </c>
    </row>
    <row r="61" spans="1:7" x14ac:dyDescent="0.2">
      <c r="A61" s="4" t="s">
        <v>7</v>
      </c>
      <c r="B61" s="5" t="s">
        <v>8</v>
      </c>
      <c r="C61" s="75" t="s">
        <v>91</v>
      </c>
      <c r="D61" s="14" t="s">
        <v>93</v>
      </c>
      <c r="E61" s="14" t="s">
        <v>101</v>
      </c>
      <c r="F61" s="80">
        <v>15</v>
      </c>
      <c r="G61" s="83">
        <f>F61*100/(F61+F62)</f>
        <v>0.26714158504007124</v>
      </c>
    </row>
    <row r="62" spans="1:7" x14ac:dyDescent="0.2">
      <c r="A62" s="4" t="s">
        <v>7</v>
      </c>
      <c r="B62" s="5" t="s">
        <v>8</v>
      </c>
      <c r="C62" s="75" t="s">
        <v>91</v>
      </c>
      <c r="D62" s="14" t="s">
        <v>93</v>
      </c>
      <c r="E62" s="14" t="s">
        <v>102</v>
      </c>
      <c r="F62" s="80">
        <v>5600</v>
      </c>
      <c r="G62" s="83">
        <f>F62*100/(F61+F62)</f>
        <v>99.732858414959935</v>
      </c>
    </row>
    <row r="63" spans="1:7" x14ac:dyDescent="0.2">
      <c r="A63" s="4" t="s">
        <v>7</v>
      </c>
      <c r="B63" s="5" t="s">
        <v>8</v>
      </c>
      <c r="C63" s="75" t="s">
        <v>91</v>
      </c>
      <c r="D63" s="14" t="s">
        <v>94</v>
      </c>
      <c r="E63" s="14" t="s">
        <v>101</v>
      </c>
      <c r="F63" s="80">
        <v>26</v>
      </c>
      <c r="G63" s="83">
        <f>F63*100/(F63+F64)</f>
        <v>0.35263800352638003</v>
      </c>
    </row>
    <row r="64" spans="1:7" x14ac:dyDescent="0.2">
      <c r="A64" s="7" t="s">
        <v>7</v>
      </c>
      <c r="B64" s="8" t="s">
        <v>8</v>
      </c>
      <c r="C64" s="76" t="s">
        <v>91</v>
      </c>
      <c r="D64" s="77" t="s">
        <v>94</v>
      </c>
      <c r="E64" s="77" t="s">
        <v>102</v>
      </c>
      <c r="F64" s="81">
        <v>7347</v>
      </c>
      <c r="G64" s="84">
        <f>F64*100/(F63+F64)</f>
        <v>99.64736199647362</v>
      </c>
    </row>
    <row r="65" spans="1:7" x14ac:dyDescent="0.2">
      <c r="A65" s="10" t="s">
        <v>10</v>
      </c>
      <c r="B65" s="30" t="s">
        <v>11</v>
      </c>
      <c r="C65" s="73" t="s">
        <v>91</v>
      </c>
      <c r="D65" s="74" t="s">
        <v>92</v>
      </c>
      <c r="E65" s="74" t="s">
        <v>101</v>
      </c>
      <c r="F65" s="79">
        <v>1</v>
      </c>
      <c r="G65" s="83">
        <f>F65*100/(F65+F66)</f>
        <v>3.2552083333333336E-2</v>
      </c>
    </row>
    <row r="66" spans="1:7" x14ac:dyDescent="0.2">
      <c r="A66" s="4" t="s">
        <v>10</v>
      </c>
      <c r="B66" s="5" t="s">
        <v>11</v>
      </c>
      <c r="C66" s="75" t="s">
        <v>91</v>
      </c>
      <c r="D66" s="14" t="s">
        <v>92</v>
      </c>
      <c r="E66" s="14" t="s">
        <v>102</v>
      </c>
      <c r="F66" s="80">
        <v>3071</v>
      </c>
      <c r="G66" s="83">
        <f>F66*100/(F65+F66)</f>
        <v>99.967447916666671</v>
      </c>
    </row>
    <row r="67" spans="1:7" x14ac:dyDescent="0.2">
      <c r="A67" s="4" t="s">
        <v>10</v>
      </c>
      <c r="B67" s="5" t="s">
        <v>11</v>
      </c>
      <c r="C67" s="75" t="s">
        <v>91</v>
      </c>
      <c r="D67" s="14" t="s">
        <v>93</v>
      </c>
      <c r="E67" s="14" t="s">
        <v>101</v>
      </c>
      <c r="F67" s="80">
        <v>9</v>
      </c>
      <c r="G67" s="83">
        <f>F67*100/(F67+F68)</f>
        <v>0.22299306243805747</v>
      </c>
    </row>
    <row r="68" spans="1:7" x14ac:dyDescent="0.2">
      <c r="A68" s="4" t="s">
        <v>10</v>
      </c>
      <c r="B68" s="5" t="s">
        <v>11</v>
      </c>
      <c r="C68" s="75" t="s">
        <v>91</v>
      </c>
      <c r="D68" s="14" t="s">
        <v>93</v>
      </c>
      <c r="E68" s="14" t="s">
        <v>102</v>
      </c>
      <c r="F68" s="80">
        <v>4027</v>
      </c>
      <c r="G68" s="83">
        <f>F68*100/(F67+F68)</f>
        <v>99.777006937561936</v>
      </c>
    </row>
    <row r="69" spans="1:7" x14ac:dyDescent="0.2">
      <c r="A69" s="4" t="s">
        <v>10</v>
      </c>
      <c r="B69" s="5" t="s">
        <v>11</v>
      </c>
      <c r="C69" s="75" t="s">
        <v>91</v>
      </c>
      <c r="D69" s="14" t="s">
        <v>94</v>
      </c>
      <c r="E69" s="14" t="s">
        <v>101</v>
      </c>
      <c r="F69" s="80">
        <v>23</v>
      </c>
      <c r="G69" s="83">
        <f>F69*100/(F69+F70)</f>
        <v>0.43909889270714014</v>
      </c>
    </row>
    <row r="70" spans="1:7" x14ac:dyDescent="0.2">
      <c r="A70" s="7" t="s">
        <v>10</v>
      </c>
      <c r="B70" s="8" t="s">
        <v>11</v>
      </c>
      <c r="C70" s="76" t="s">
        <v>91</v>
      </c>
      <c r="D70" s="77" t="s">
        <v>94</v>
      </c>
      <c r="E70" s="77" t="s">
        <v>102</v>
      </c>
      <c r="F70" s="81">
        <v>5215</v>
      </c>
      <c r="G70" s="84">
        <f>F70*100/(F69+F70)</f>
        <v>99.560901107292864</v>
      </c>
    </row>
    <row r="71" spans="1:7" x14ac:dyDescent="0.2">
      <c r="A71" s="14" t="s">
        <v>50</v>
      </c>
      <c r="B71" s="5" t="s">
        <v>51</v>
      </c>
      <c r="C71" s="75" t="s">
        <v>91</v>
      </c>
      <c r="D71" s="14" t="s">
        <v>92</v>
      </c>
      <c r="E71" s="14" t="s">
        <v>101</v>
      </c>
      <c r="F71" s="75">
        <v>7</v>
      </c>
      <c r="G71" s="83">
        <f>F71*100/(F71+F72)</f>
        <v>0.12218537266538664</v>
      </c>
    </row>
    <row r="72" spans="1:7" x14ac:dyDescent="0.2">
      <c r="A72" s="14" t="s">
        <v>50</v>
      </c>
      <c r="B72" s="5" t="s">
        <v>51</v>
      </c>
      <c r="C72" s="75" t="s">
        <v>91</v>
      </c>
      <c r="D72" s="14" t="s">
        <v>92</v>
      </c>
      <c r="E72" s="14" t="s">
        <v>102</v>
      </c>
      <c r="F72" s="75">
        <v>5722</v>
      </c>
      <c r="G72" s="83">
        <f>F72*100/(F71+F72)</f>
        <v>99.877814627334615</v>
      </c>
    </row>
    <row r="73" spans="1:7" x14ac:dyDescent="0.2">
      <c r="A73" s="14" t="s">
        <v>50</v>
      </c>
      <c r="B73" s="5" t="s">
        <v>51</v>
      </c>
      <c r="C73" s="75" t="s">
        <v>91</v>
      </c>
      <c r="D73" s="14" t="s">
        <v>93</v>
      </c>
      <c r="E73" s="14" t="s">
        <v>101</v>
      </c>
      <c r="F73" s="75">
        <v>25</v>
      </c>
      <c r="G73" s="83">
        <f>F73*100/(F73+F74)</f>
        <v>0.31553704404897137</v>
      </c>
    </row>
    <row r="74" spans="1:7" x14ac:dyDescent="0.2">
      <c r="A74" s="14" t="s">
        <v>50</v>
      </c>
      <c r="B74" s="5" t="s">
        <v>51</v>
      </c>
      <c r="C74" s="75" t="s">
        <v>91</v>
      </c>
      <c r="D74" s="14" t="s">
        <v>93</v>
      </c>
      <c r="E74" s="14" t="s">
        <v>102</v>
      </c>
      <c r="F74" s="75">
        <v>7898</v>
      </c>
      <c r="G74" s="83">
        <f>F74*100/(F73+F74)</f>
        <v>99.684462955951034</v>
      </c>
    </row>
    <row r="75" spans="1:7" x14ac:dyDescent="0.2">
      <c r="A75" s="14" t="s">
        <v>50</v>
      </c>
      <c r="B75" s="5" t="s">
        <v>51</v>
      </c>
      <c r="C75" s="75" t="s">
        <v>91</v>
      </c>
      <c r="D75" s="14" t="s">
        <v>94</v>
      </c>
      <c r="E75" s="14" t="s">
        <v>101</v>
      </c>
      <c r="F75" s="75">
        <v>35</v>
      </c>
      <c r="G75" s="83">
        <f>F75*100/(F75+F76)</f>
        <v>0.32494661591309998</v>
      </c>
    </row>
    <row r="76" spans="1:7" x14ac:dyDescent="0.2">
      <c r="A76" s="14" t="s">
        <v>50</v>
      </c>
      <c r="B76" s="5" t="s">
        <v>51</v>
      </c>
      <c r="C76" s="75" t="s">
        <v>91</v>
      </c>
      <c r="D76" s="14" t="s">
        <v>94</v>
      </c>
      <c r="E76" s="14" t="s">
        <v>102</v>
      </c>
      <c r="F76" s="75">
        <v>10736</v>
      </c>
      <c r="G76" s="83">
        <f>F76*100/(F75+F76)</f>
        <v>99.675053384086894</v>
      </c>
    </row>
    <row r="77" spans="1:7" x14ac:dyDescent="0.2">
      <c r="A77" s="14" t="s">
        <v>50</v>
      </c>
      <c r="B77" s="5" t="s">
        <v>51</v>
      </c>
      <c r="C77" s="75" t="s">
        <v>95</v>
      </c>
      <c r="D77" s="14" t="s">
        <v>92</v>
      </c>
      <c r="E77" s="14" t="s">
        <v>101</v>
      </c>
      <c r="F77" s="75">
        <v>17</v>
      </c>
      <c r="G77" s="83">
        <f>F77*100/(F77+F78+F79)</f>
        <v>0.83129584352078245</v>
      </c>
    </row>
    <row r="78" spans="1:7" x14ac:dyDescent="0.2">
      <c r="A78" s="14" t="s">
        <v>50</v>
      </c>
      <c r="B78" s="5" t="s">
        <v>51</v>
      </c>
      <c r="C78" s="75" t="s">
        <v>95</v>
      </c>
      <c r="D78" s="14" t="s">
        <v>92</v>
      </c>
      <c r="E78" s="14" t="s">
        <v>102</v>
      </c>
      <c r="F78" s="75">
        <v>2027</v>
      </c>
      <c r="G78" s="83">
        <f>F78*100/(F77+F78+F79)</f>
        <v>99.119804400977998</v>
      </c>
    </row>
    <row r="79" spans="1:7" x14ac:dyDescent="0.2">
      <c r="A79" s="14" t="s">
        <v>50</v>
      </c>
      <c r="B79" s="5" t="s">
        <v>51</v>
      </c>
      <c r="C79" s="75" t="s">
        <v>95</v>
      </c>
      <c r="D79" s="14" t="s">
        <v>92</v>
      </c>
      <c r="E79" s="14" t="s">
        <v>103</v>
      </c>
      <c r="F79" s="75">
        <v>1</v>
      </c>
      <c r="G79" s="83">
        <f>F79*100/(F77+F78+F79)</f>
        <v>4.8899755501222497E-2</v>
      </c>
    </row>
    <row r="80" spans="1:7" x14ac:dyDescent="0.2">
      <c r="A80" s="14" t="s">
        <v>50</v>
      </c>
      <c r="B80" s="5" t="s">
        <v>51</v>
      </c>
      <c r="C80" s="75" t="s">
        <v>95</v>
      </c>
      <c r="D80" s="14" t="s">
        <v>93</v>
      </c>
      <c r="E80" s="14" t="s">
        <v>101</v>
      </c>
      <c r="F80" s="75">
        <v>18</v>
      </c>
      <c r="G80" s="83">
        <f>F80*100/(F80+F81+F82)</f>
        <v>0.78671328671328666</v>
      </c>
    </row>
    <row r="81" spans="1:9" x14ac:dyDescent="0.2">
      <c r="A81" s="14" t="s">
        <v>50</v>
      </c>
      <c r="B81" s="5" t="s">
        <v>51</v>
      </c>
      <c r="C81" s="75" t="s">
        <v>95</v>
      </c>
      <c r="D81" s="14" t="s">
        <v>93</v>
      </c>
      <c r="E81" s="14" t="s">
        <v>102</v>
      </c>
      <c r="F81" s="75">
        <v>2269</v>
      </c>
      <c r="G81" s="83">
        <f>F81*100/(F80+F81+F82)</f>
        <v>99.169580419580413</v>
      </c>
    </row>
    <row r="82" spans="1:9" x14ac:dyDescent="0.2">
      <c r="A82" s="14" t="s">
        <v>50</v>
      </c>
      <c r="B82" s="5" t="s">
        <v>51</v>
      </c>
      <c r="C82" s="75" t="s">
        <v>95</v>
      </c>
      <c r="D82" s="14" t="s">
        <v>93</v>
      </c>
      <c r="E82" s="14" t="s">
        <v>103</v>
      </c>
      <c r="F82" s="75">
        <v>1</v>
      </c>
      <c r="G82" s="83">
        <f>F82*100/(F80+F81+F82)</f>
        <v>4.3706293706293704E-2</v>
      </c>
    </row>
    <row r="83" spans="1:9" x14ac:dyDescent="0.2">
      <c r="A83" s="14" t="s">
        <v>50</v>
      </c>
      <c r="B83" s="5" t="s">
        <v>51</v>
      </c>
      <c r="C83" s="75" t="s">
        <v>95</v>
      </c>
      <c r="D83" s="14" t="s">
        <v>94</v>
      </c>
      <c r="E83" s="14" t="s">
        <v>101</v>
      </c>
      <c r="F83" s="75">
        <v>18</v>
      </c>
      <c r="G83" s="83">
        <f>F83*100/(F83+F84+F85)</f>
        <v>0.73770491803278693</v>
      </c>
    </row>
    <row r="84" spans="1:9" x14ac:dyDescent="0.2">
      <c r="A84" s="14" t="s">
        <v>50</v>
      </c>
      <c r="B84" s="5" t="s">
        <v>51</v>
      </c>
      <c r="C84" s="75" t="s">
        <v>95</v>
      </c>
      <c r="D84" s="14" t="s">
        <v>94</v>
      </c>
      <c r="E84" s="14" t="s">
        <v>102</v>
      </c>
      <c r="F84" s="75">
        <v>2421</v>
      </c>
      <c r="G84" s="83">
        <f>F84*100/(F83+F84+F85)</f>
        <v>99.221311475409834</v>
      </c>
    </row>
    <row r="85" spans="1:9" x14ac:dyDescent="0.2">
      <c r="A85" s="14" t="s">
        <v>50</v>
      </c>
      <c r="B85" s="5" t="s">
        <v>51</v>
      </c>
      <c r="C85" s="75" t="s">
        <v>95</v>
      </c>
      <c r="D85" s="14" t="s">
        <v>94</v>
      </c>
      <c r="E85" s="14" t="s">
        <v>103</v>
      </c>
      <c r="F85" s="75">
        <v>1</v>
      </c>
      <c r="G85" s="84">
        <f>F85*100/(F83+F84+F85)</f>
        <v>4.0983606557377046E-2</v>
      </c>
    </row>
    <row r="86" spans="1:9" x14ac:dyDescent="0.2">
      <c r="A86" s="10" t="s">
        <v>18</v>
      </c>
      <c r="B86" s="30" t="s">
        <v>97</v>
      </c>
      <c r="C86" s="73" t="s">
        <v>91</v>
      </c>
      <c r="D86" s="74" t="s">
        <v>92</v>
      </c>
      <c r="E86" s="74" t="s">
        <v>101</v>
      </c>
      <c r="F86" s="79">
        <v>5</v>
      </c>
      <c r="G86" s="83">
        <f>F86*100/(F86+F87)</f>
        <v>0.12080212611741967</v>
      </c>
    </row>
    <row r="87" spans="1:9" x14ac:dyDescent="0.2">
      <c r="A87" s="4" t="s">
        <v>18</v>
      </c>
      <c r="B87" s="5" t="s">
        <v>97</v>
      </c>
      <c r="C87" s="75" t="s">
        <v>91</v>
      </c>
      <c r="D87" s="14" t="s">
        <v>92</v>
      </c>
      <c r="E87" s="14" t="s">
        <v>102</v>
      </c>
      <c r="F87" s="80">
        <v>4134</v>
      </c>
      <c r="G87" s="83">
        <f>F87*100/(F86+F87)</f>
        <v>99.879197873882575</v>
      </c>
    </row>
    <row r="88" spans="1:9" x14ac:dyDescent="0.2">
      <c r="A88" s="4" t="s">
        <v>18</v>
      </c>
      <c r="B88" s="5" t="s">
        <v>97</v>
      </c>
      <c r="C88" s="75" t="s">
        <v>91</v>
      </c>
      <c r="D88" s="14" t="s">
        <v>93</v>
      </c>
      <c r="E88" s="14" t="s">
        <v>101</v>
      </c>
      <c r="F88" s="80">
        <v>14</v>
      </c>
      <c r="G88" s="83">
        <f>F88*100/(F88+F89)</f>
        <v>0.25085110195305499</v>
      </c>
    </row>
    <row r="89" spans="1:9" x14ac:dyDescent="0.2">
      <c r="A89" s="4" t="s">
        <v>18</v>
      </c>
      <c r="B89" s="5" t="s">
        <v>97</v>
      </c>
      <c r="C89" s="75" t="s">
        <v>91</v>
      </c>
      <c r="D89" s="14" t="s">
        <v>93</v>
      </c>
      <c r="E89" s="14" t="s">
        <v>102</v>
      </c>
      <c r="F89" s="80">
        <v>5567</v>
      </c>
      <c r="G89" s="83">
        <f>F89*100/(F88+F89)</f>
        <v>99.74914889804694</v>
      </c>
    </row>
    <row r="90" spans="1:9" x14ac:dyDescent="0.2">
      <c r="A90" s="4" t="s">
        <v>18</v>
      </c>
      <c r="B90" s="5" t="s">
        <v>97</v>
      </c>
      <c r="C90" s="75" t="s">
        <v>91</v>
      </c>
      <c r="D90" s="14" t="s">
        <v>94</v>
      </c>
      <c r="E90" s="14" t="s">
        <v>101</v>
      </c>
      <c r="F90" s="80">
        <v>21</v>
      </c>
      <c r="G90" s="83">
        <f>F90*100/(F90+F91+F92)</f>
        <v>0.28590878148400273</v>
      </c>
    </row>
    <row r="91" spans="1:9" x14ac:dyDescent="0.2">
      <c r="A91" s="4" t="s">
        <v>18</v>
      </c>
      <c r="B91" s="5" t="s">
        <v>97</v>
      </c>
      <c r="C91" s="75" t="s">
        <v>91</v>
      </c>
      <c r="D91" s="14" t="s">
        <v>94</v>
      </c>
      <c r="E91" s="14" t="s">
        <v>102</v>
      </c>
      <c r="F91" s="80">
        <v>7320</v>
      </c>
      <c r="G91" s="83">
        <f>F91*100/(F90+F91+F92)</f>
        <v>99.659632402995229</v>
      </c>
    </row>
    <row r="92" spans="1:9" x14ac:dyDescent="0.2">
      <c r="A92" s="7" t="s">
        <v>18</v>
      </c>
      <c r="B92" s="8" t="s">
        <v>97</v>
      </c>
      <c r="C92" s="76" t="s">
        <v>91</v>
      </c>
      <c r="D92" s="77" t="s">
        <v>94</v>
      </c>
      <c r="E92" s="77" t="s">
        <v>103</v>
      </c>
      <c r="F92" s="81">
        <v>4</v>
      </c>
      <c r="G92" s="84">
        <f>F92*100/(F90+F91+F92)</f>
        <v>5.445881552076242E-2</v>
      </c>
    </row>
    <row r="93" spans="1:9" x14ac:dyDescent="0.2">
      <c r="A93" s="10" t="s">
        <v>22</v>
      </c>
      <c r="B93" s="30" t="s">
        <v>23</v>
      </c>
      <c r="C93" s="73" t="s">
        <v>91</v>
      </c>
      <c r="D93" s="74" t="s">
        <v>92</v>
      </c>
      <c r="E93" s="74" t="s">
        <v>101</v>
      </c>
      <c r="F93" s="79">
        <v>5</v>
      </c>
      <c r="G93" s="83">
        <f>F93*100/(F93+F94)</f>
        <v>0.11742602160638797</v>
      </c>
    </row>
    <row r="94" spans="1:9" x14ac:dyDescent="0.2">
      <c r="A94" s="4" t="s">
        <v>22</v>
      </c>
      <c r="B94" s="5" t="s">
        <v>23</v>
      </c>
      <c r="C94" s="75" t="s">
        <v>91</v>
      </c>
      <c r="D94" s="14" t="s">
        <v>92</v>
      </c>
      <c r="E94" s="14" t="s">
        <v>102</v>
      </c>
      <c r="F94" s="80">
        <v>4253</v>
      </c>
      <c r="G94" s="83">
        <f>F94*100/(F93+F94)</f>
        <v>99.882573978393609</v>
      </c>
    </row>
    <row r="95" spans="1:9" x14ac:dyDescent="0.2">
      <c r="A95" s="4" t="s">
        <v>22</v>
      </c>
      <c r="B95" s="5" t="s">
        <v>23</v>
      </c>
      <c r="C95" s="75" t="s">
        <v>91</v>
      </c>
      <c r="D95" s="14" t="s">
        <v>93</v>
      </c>
      <c r="E95" s="14" t="s">
        <v>101</v>
      </c>
      <c r="F95" s="80">
        <v>16</v>
      </c>
      <c r="G95" s="83">
        <f>F95*100/(F95+F96)</f>
        <v>0.28348688873139616</v>
      </c>
      <c r="I95" s="85"/>
    </row>
    <row r="96" spans="1:9" x14ac:dyDescent="0.2">
      <c r="A96" s="4" t="s">
        <v>22</v>
      </c>
      <c r="B96" s="5" t="s">
        <v>23</v>
      </c>
      <c r="C96" s="75" t="s">
        <v>91</v>
      </c>
      <c r="D96" s="14" t="s">
        <v>93</v>
      </c>
      <c r="E96" s="14" t="s">
        <v>102</v>
      </c>
      <c r="F96" s="80">
        <v>5628</v>
      </c>
      <c r="G96" s="83">
        <f>F96*100/(F95+F96)</f>
        <v>99.716513111268597</v>
      </c>
      <c r="I96" s="85"/>
    </row>
    <row r="97" spans="1:9" x14ac:dyDescent="0.2">
      <c r="A97" s="4" t="s">
        <v>22</v>
      </c>
      <c r="B97" s="5" t="s">
        <v>23</v>
      </c>
      <c r="C97" s="75" t="s">
        <v>91</v>
      </c>
      <c r="D97" s="14" t="s">
        <v>94</v>
      </c>
      <c r="E97" s="14" t="s">
        <v>101</v>
      </c>
      <c r="F97" s="80">
        <v>28</v>
      </c>
      <c r="G97" s="83">
        <f>F97*100/(F97+F98+F99)</f>
        <v>0.38053818972546888</v>
      </c>
      <c r="I97" s="85"/>
    </row>
    <row r="98" spans="1:9" x14ac:dyDescent="0.2">
      <c r="A98" s="4" t="s">
        <v>22</v>
      </c>
      <c r="B98" s="5" t="s">
        <v>23</v>
      </c>
      <c r="C98" s="75" t="s">
        <v>91</v>
      </c>
      <c r="D98" s="14" t="s">
        <v>94</v>
      </c>
      <c r="E98" s="14" t="s">
        <v>102</v>
      </c>
      <c r="F98" s="80">
        <v>7328</v>
      </c>
      <c r="G98" s="83">
        <f>F98*100/(F97+F98+F99)</f>
        <v>99.592280511008425</v>
      </c>
      <c r="I98" s="85"/>
    </row>
    <row r="99" spans="1:9" x14ac:dyDescent="0.2">
      <c r="A99" s="7" t="s">
        <v>22</v>
      </c>
      <c r="B99" s="8" t="s">
        <v>23</v>
      </c>
      <c r="C99" s="76" t="s">
        <v>91</v>
      </c>
      <c r="D99" s="77" t="s">
        <v>94</v>
      </c>
      <c r="E99" s="77" t="s">
        <v>103</v>
      </c>
      <c r="F99" s="81">
        <v>2</v>
      </c>
      <c r="G99" s="84">
        <f>F99*100/(F97+F98+F99)</f>
        <v>2.7181299266104918E-2</v>
      </c>
      <c r="I99" s="85"/>
    </row>
    <row r="100" spans="1:9" x14ac:dyDescent="0.2">
      <c r="A100" s="10" t="s">
        <v>47</v>
      </c>
      <c r="B100" s="30" t="s">
        <v>48</v>
      </c>
      <c r="C100" s="73" t="s">
        <v>91</v>
      </c>
      <c r="D100" s="74" t="s">
        <v>92</v>
      </c>
      <c r="E100" s="74" t="s">
        <v>101</v>
      </c>
      <c r="F100" s="79">
        <v>1</v>
      </c>
      <c r="G100" s="83">
        <f>F100*100/(F100+F101)</f>
        <v>2.4746349913387776E-2</v>
      </c>
      <c r="I100" s="85"/>
    </row>
    <row r="101" spans="1:9" x14ac:dyDescent="0.2">
      <c r="A101" s="4" t="s">
        <v>47</v>
      </c>
      <c r="B101" s="5" t="s">
        <v>48</v>
      </c>
      <c r="C101" s="75" t="s">
        <v>91</v>
      </c>
      <c r="D101" s="14" t="s">
        <v>92</v>
      </c>
      <c r="E101" s="14" t="s">
        <v>102</v>
      </c>
      <c r="F101" s="80">
        <v>4040</v>
      </c>
      <c r="G101" s="83">
        <f>F101*100/(F100+F101)</f>
        <v>99.975253650086614</v>
      </c>
      <c r="I101" s="85"/>
    </row>
    <row r="102" spans="1:9" x14ac:dyDescent="0.2">
      <c r="A102" s="4" t="s">
        <v>47</v>
      </c>
      <c r="B102" s="5" t="s">
        <v>48</v>
      </c>
      <c r="C102" s="75" t="s">
        <v>91</v>
      </c>
      <c r="D102" s="14" t="s">
        <v>93</v>
      </c>
      <c r="E102" s="14" t="s">
        <v>101</v>
      </c>
      <c r="F102" s="80">
        <v>10</v>
      </c>
      <c r="G102" s="83">
        <f>F102*100/(F102+F103)</f>
        <v>0.18057060310581438</v>
      </c>
    </row>
    <row r="103" spans="1:9" x14ac:dyDescent="0.2">
      <c r="A103" s="4" t="s">
        <v>47</v>
      </c>
      <c r="B103" s="5" t="s">
        <v>48</v>
      </c>
      <c r="C103" s="75" t="s">
        <v>91</v>
      </c>
      <c r="D103" s="14" t="s">
        <v>93</v>
      </c>
      <c r="E103" s="14" t="s">
        <v>102</v>
      </c>
      <c r="F103" s="80">
        <v>5528</v>
      </c>
      <c r="G103" s="83">
        <f>F103*100/(F102+F103)</f>
        <v>99.819429396894179</v>
      </c>
    </row>
    <row r="104" spans="1:9" x14ac:dyDescent="0.2">
      <c r="A104" s="4" t="s">
        <v>47</v>
      </c>
      <c r="B104" s="5" t="s">
        <v>48</v>
      </c>
      <c r="C104" s="75" t="s">
        <v>91</v>
      </c>
      <c r="D104" s="14" t="s">
        <v>94</v>
      </c>
      <c r="E104" s="14" t="s">
        <v>101</v>
      </c>
      <c r="F104" s="80">
        <v>23</v>
      </c>
      <c r="G104" s="83">
        <f>F104*100/(F104+F105)</f>
        <v>0.31262742965882834</v>
      </c>
    </row>
    <row r="105" spans="1:9" x14ac:dyDescent="0.2">
      <c r="A105" s="7" t="s">
        <v>47</v>
      </c>
      <c r="B105" s="8" t="s">
        <v>48</v>
      </c>
      <c r="C105" s="76" t="s">
        <v>91</v>
      </c>
      <c r="D105" s="77" t="s">
        <v>94</v>
      </c>
      <c r="E105" s="77" t="s">
        <v>102</v>
      </c>
      <c r="F105" s="81">
        <v>7334</v>
      </c>
      <c r="G105" s="84">
        <f>F105*100/(F104+F105)</f>
        <v>99.687372570341168</v>
      </c>
    </row>
    <row r="106" spans="1:9" x14ac:dyDescent="0.2">
      <c r="A106" s="10" t="s">
        <v>24</v>
      </c>
      <c r="B106" s="30" t="s">
        <v>25</v>
      </c>
      <c r="C106" s="73" t="s">
        <v>91</v>
      </c>
      <c r="D106" s="74" t="s">
        <v>92</v>
      </c>
      <c r="E106" s="74" t="s">
        <v>101</v>
      </c>
      <c r="F106" s="79">
        <v>5</v>
      </c>
      <c r="G106" s="83">
        <f>F106*100/(F106+F107)</f>
        <v>0.11140819964349376</v>
      </c>
    </row>
    <row r="107" spans="1:9" x14ac:dyDescent="0.2">
      <c r="A107" s="4" t="s">
        <v>24</v>
      </c>
      <c r="B107" s="5" t="s">
        <v>25</v>
      </c>
      <c r="C107" s="75" t="s">
        <v>91</v>
      </c>
      <c r="D107" s="14" t="s">
        <v>92</v>
      </c>
      <c r="E107" s="14" t="s">
        <v>102</v>
      </c>
      <c r="F107" s="80">
        <v>4483</v>
      </c>
      <c r="G107" s="83">
        <f>F107*100/(F106+F107)</f>
        <v>99.888591800356508</v>
      </c>
    </row>
    <row r="108" spans="1:9" x14ac:dyDescent="0.2">
      <c r="A108" s="4" t="s">
        <v>24</v>
      </c>
      <c r="B108" s="5" t="s">
        <v>25</v>
      </c>
      <c r="C108" s="75" t="s">
        <v>91</v>
      </c>
      <c r="D108" s="14" t="s">
        <v>93</v>
      </c>
      <c r="E108" s="14" t="s">
        <v>101</v>
      </c>
      <c r="F108" s="80">
        <v>15</v>
      </c>
      <c r="G108" s="83">
        <f>F108*100/(F108+F109)</f>
        <v>0.25087807325639738</v>
      </c>
    </row>
    <row r="109" spans="1:9" x14ac:dyDescent="0.2">
      <c r="A109" s="4" t="s">
        <v>24</v>
      </c>
      <c r="B109" s="5" t="s">
        <v>25</v>
      </c>
      <c r="C109" s="75" t="s">
        <v>91</v>
      </c>
      <c r="D109" s="14" t="s">
        <v>93</v>
      </c>
      <c r="E109" s="14" t="s">
        <v>102</v>
      </c>
      <c r="F109" s="80">
        <v>5964</v>
      </c>
      <c r="G109" s="83">
        <f>F109*100/(F108+F109)</f>
        <v>99.749121926743598</v>
      </c>
    </row>
    <row r="110" spans="1:9" x14ac:dyDescent="0.2">
      <c r="A110" s="4" t="s">
        <v>24</v>
      </c>
      <c r="B110" s="5" t="s">
        <v>25</v>
      </c>
      <c r="C110" s="75" t="s">
        <v>91</v>
      </c>
      <c r="D110" s="14" t="s">
        <v>94</v>
      </c>
      <c r="E110" s="14" t="s">
        <v>101</v>
      </c>
      <c r="F110" s="80">
        <v>24</v>
      </c>
      <c r="G110" s="83">
        <f>F110*100/(F110+F111+F112)</f>
        <v>0.30287733467945482</v>
      </c>
    </row>
    <row r="111" spans="1:9" x14ac:dyDescent="0.2">
      <c r="A111" s="4" t="s">
        <v>24</v>
      </c>
      <c r="B111" s="5" t="s">
        <v>25</v>
      </c>
      <c r="C111" s="75" t="s">
        <v>91</v>
      </c>
      <c r="D111" s="14" t="s">
        <v>94</v>
      </c>
      <c r="E111" s="14" t="s">
        <v>102</v>
      </c>
      <c r="F111" s="80">
        <v>7895</v>
      </c>
      <c r="G111" s="83">
        <f>F111*100/(F110+F111+F112)</f>
        <v>99.634023220595665</v>
      </c>
    </row>
    <row r="112" spans="1:9" x14ac:dyDescent="0.2">
      <c r="A112" s="7" t="s">
        <v>24</v>
      </c>
      <c r="B112" s="8" t="s">
        <v>25</v>
      </c>
      <c r="C112" s="76" t="s">
        <v>91</v>
      </c>
      <c r="D112" s="77" t="s">
        <v>94</v>
      </c>
      <c r="E112" s="77" t="s">
        <v>103</v>
      </c>
      <c r="F112" s="81">
        <v>5</v>
      </c>
      <c r="G112" s="84">
        <f>F112*100/(F110+F111+F112)</f>
        <v>6.3099444724886419E-2</v>
      </c>
    </row>
    <row r="113" spans="1:7" x14ac:dyDescent="0.2">
      <c r="A113" s="10" t="s">
        <v>54</v>
      </c>
      <c r="B113" s="30" t="s">
        <v>55</v>
      </c>
      <c r="C113" s="73" t="s">
        <v>91</v>
      </c>
      <c r="D113" s="74" t="s">
        <v>92</v>
      </c>
      <c r="E113" s="74" t="s">
        <v>101</v>
      </c>
      <c r="F113" s="79">
        <v>1</v>
      </c>
      <c r="G113" s="83">
        <f>F113*100/(F113+F114)</f>
        <v>3.3156498673740056E-2</v>
      </c>
    </row>
    <row r="114" spans="1:7" x14ac:dyDescent="0.2">
      <c r="A114" s="4" t="s">
        <v>54</v>
      </c>
      <c r="B114" s="5" t="s">
        <v>55</v>
      </c>
      <c r="C114" s="75" t="s">
        <v>91</v>
      </c>
      <c r="D114" s="14" t="s">
        <v>92</v>
      </c>
      <c r="E114" s="14" t="s">
        <v>102</v>
      </c>
      <c r="F114" s="80">
        <v>3015</v>
      </c>
      <c r="G114" s="83">
        <f>F114*100/(F113+F114)</f>
        <v>99.966843501326267</v>
      </c>
    </row>
    <row r="115" spans="1:7" x14ac:dyDescent="0.2">
      <c r="A115" s="4" t="s">
        <v>54</v>
      </c>
      <c r="B115" s="5" t="s">
        <v>55</v>
      </c>
      <c r="C115" s="75" t="s">
        <v>91</v>
      </c>
      <c r="D115" s="14" t="s">
        <v>93</v>
      </c>
      <c r="E115" s="14" t="s">
        <v>101</v>
      </c>
      <c r="F115" s="80">
        <v>6</v>
      </c>
      <c r="G115" s="83">
        <f>F115*100/(F115+F116)</f>
        <v>0.15278838808250572</v>
      </c>
    </row>
    <row r="116" spans="1:7" x14ac:dyDescent="0.2">
      <c r="A116" s="4" t="s">
        <v>54</v>
      </c>
      <c r="B116" s="5" t="s">
        <v>55</v>
      </c>
      <c r="C116" s="75" t="s">
        <v>91</v>
      </c>
      <c r="D116" s="14" t="s">
        <v>93</v>
      </c>
      <c r="E116" s="14" t="s">
        <v>102</v>
      </c>
      <c r="F116" s="80">
        <v>3921</v>
      </c>
      <c r="G116" s="83">
        <f>F116*100/(F115+F116)</f>
        <v>99.847211611917501</v>
      </c>
    </row>
    <row r="117" spans="1:7" x14ac:dyDescent="0.2">
      <c r="A117" s="4" t="s">
        <v>54</v>
      </c>
      <c r="B117" s="5" t="s">
        <v>55</v>
      </c>
      <c r="C117" s="75" t="s">
        <v>91</v>
      </c>
      <c r="D117" s="14" t="s">
        <v>94</v>
      </c>
      <c r="E117" s="14" t="s">
        <v>101</v>
      </c>
      <c r="F117" s="80">
        <v>15</v>
      </c>
      <c r="G117" s="83">
        <f>F117*100/(F117+F118)</f>
        <v>0.30072173215717724</v>
      </c>
    </row>
    <row r="118" spans="1:7" x14ac:dyDescent="0.2">
      <c r="A118" s="7" t="s">
        <v>54</v>
      </c>
      <c r="B118" s="8" t="s">
        <v>55</v>
      </c>
      <c r="C118" s="76" t="s">
        <v>91</v>
      </c>
      <c r="D118" s="77" t="s">
        <v>94</v>
      </c>
      <c r="E118" s="77" t="s">
        <v>102</v>
      </c>
      <c r="F118" s="81">
        <v>4973</v>
      </c>
      <c r="G118" s="84">
        <f>F118*100/(F117+F118)</f>
        <v>99.699278267842828</v>
      </c>
    </row>
    <row r="119" spans="1:7" x14ac:dyDescent="0.2">
      <c r="A119" s="10" t="s">
        <v>35</v>
      </c>
      <c r="B119" s="30" t="s">
        <v>36</v>
      </c>
      <c r="C119" s="73" t="s">
        <v>91</v>
      </c>
      <c r="D119" s="74" t="s">
        <v>92</v>
      </c>
      <c r="E119" s="74" t="s">
        <v>101</v>
      </c>
      <c r="F119" s="79">
        <v>4</v>
      </c>
      <c r="G119" s="83">
        <f>F119*100/(F119+F120)</f>
        <v>9.7584776774823134E-2</v>
      </c>
    </row>
    <row r="120" spans="1:7" x14ac:dyDescent="0.2">
      <c r="A120" s="4" t="s">
        <v>35</v>
      </c>
      <c r="B120" s="5" t="s">
        <v>36</v>
      </c>
      <c r="C120" s="75" t="s">
        <v>91</v>
      </c>
      <c r="D120" s="14" t="s">
        <v>92</v>
      </c>
      <c r="E120" s="14" t="s">
        <v>102</v>
      </c>
      <c r="F120" s="80">
        <v>4095</v>
      </c>
      <c r="G120" s="83">
        <f>F120*100/(F119+F120)</f>
        <v>99.902415223225177</v>
      </c>
    </row>
    <row r="121" spans="1:7" x14ac:dyDescent="0.2">
      <c r="A121" s="4" t="s">
        <v>35</v>
      </c>
      <c r="B121" s="5" t="s">
        <v>36</v>
      </c>
      <c r="C121" s="75" t="s">
        <v>91</v>
      </c>
      <c r="D121" s="14" t="s">
        <v>93</v>
      </c>
      <c r="E121" s="14" t="s">
        <v>101</v>
      </c>
      <c r="F121" s="80">
        <v>13</v>
      </c>
      <c r="G121" s="83">
        <f>F121*100/(F121+F122)</f>
        <v>0.22807017543859648</v>
      </c>
    </row>
    <row r="122" spans="1:7" x14ac:dyDescent="0.2">
      <c r="A122" s="4" t="s">
        <v>35</v>
      </c>
      <c r="B122" s="5" t="s">
        <v>36</v>
      </c>
      <c r="C122" s="75" t="s">
        <v>91</v>
      </c>
      <c r="D122" s="14" t="s">
        <v>93</v>
      </c>
      <c r="E122" s="14" t="s">
        <v>102</v>
      </c>
      <c r="F122" s="80">
        <v>5687</v>
      </c>
      <c r="G122" s="83">
        <f>F122*100/(F121+F122)</f>
        <v>99.771929824561397</v>
      </c>
    </row>
    <row r="123" spans="1:7" x14ac:dyDescent="0.2">
      <c r="A123" s="4" t="s">
        <v>35</v>
      </c>
      <c r="B123" s="5" t="s">
        <v>36</v>
      </c>
      <c r="C123" s="75" t="s">
        <v>91</v>
      </c>
      <c r="D123" s="14" t="s">
        <v>94</v>
      </c>
      <c r="E123" s="14" t="s">
        <v>101</v>
      </c>
      <c r="F123" s="80">
        <v>18</v>
      </c>
      <c r="G123" s="83">
        <f>F123*100/(F123+F124)</f>
        <v>0.235263364266109</v>
      </c>
    </row>
    <row r="124" spans="1:7" x14ac:dyDescent="0.2">
      <c r="A124" s="7" t="s">
        <v>35</v>
      </c>
      <c r="B124" s="8" t="s">
        <v>36</v>
      </c>
      <c r="C124" s="76" t="s">
        <v>91</v>
      </c>
      <c r="D124" s="77" t="s">
        <v>94</v>
      </c>
      <c r="E124" s="77" t="s">
        <v>102</v>
      </c>
      <c r="F124" s="81">
        <v>7633</v>
      </c>
      <c r="G124" s="84">
        <f>F124*100/(F123+F124)</f>
        <v>99.764736635733897</v>
      </c>
    </row>
    <row r="125" spans="1:7" x14ac:dyDescent="0.2">
      <c r="A125" s="10" t="s">
        <v>31</v>
      </c>
      <c r="B125" s="30" t="s">
        <v>32</v>
      </c>
      <c r="C125" s="73" t="s">
        <v>91</v>
      </c>
      <c r="D125" s="74" t="s">
        <v>92</v>
      </c>
      <c r="E125" s="74" t="s">
        <v>102</v>
      </c>
      <c r="F125" s="79">
        <v>4161</v>
      </c>
      <c r="G125" s="83">
        <v>100</v>
      </c>
    </row>
    <row r="126" spans="1:7" x14ac:dyDescent="0.2">
      <c r="A126" s="4" t="s">
        <v>31</v>
      </c>
      <c r="B126" s="5" t="s">
        <v>32</v>
      </c>
      <c r="C126" s="75" t="s">
        <v>91</v>
      </c>
      <c r="D126" s="14" t="s">
        <v>93</v>
      </c>
      <c r="E126" s="14" t="s">
        <v>102</v>
      </c>
      <c r="F126" s="80">
        <v>5622</v>
      </c>
      <c r="G126" s="83">
        <v>100</v>
      </c>
    </row>
    <row r="127" spans="1:7" x14ac:dyDescent="0.2">
      <c r="A127" s="4" t="s">
        <v>31</v>
      </c>
      <c r="B127" s="5" t="s">
        <v>32</v>
      </c>
      <c r="C127" s="75" t="s">
        <v>91</v>
      </c>
      <c r="D127" s="14" t="s">
        <v>94</v>
      </c>
      <c r="E127" s="14" t="s">
        <v>102</v>
      </c>
      <c r="F127" s="80">
        <v>7572</v>
      </c>
      <c r="G127" s="83">
        <f>F127*100/(F127+F128)</f>
        <v>99.986795193450419</v>
      </c>
    </row>
    <row r="128" spans="1:7" x14ac:dyDescent="0.2">
      <c r="A128" s="7" t="s">
        <v>31</v>
      </c>
      <c r="B128" s="8" t="s">
        <v>32</v>
      </c>
      <c r="C128" s="76" t="s">
        <v>91</v>
      </c>
      <c r="D128" s="77" t="s">
        <v>94</v>
      </c>
      <c r="E128" s="77" t="s">
        <v>103</v>
      </c>
      <c r="F128" s="81">
        <v>1</v>
      </c>
      <c r="G128" s="84">
        <f>F128*100/(F127+F128)</f>
        <v>1.3204806549584048E-2</v>
      </c>
    </row>
    <row r="129" spans="1:7" x14ac:dyDescent="0.2">
      <c r="A129" s="10" t="s">
        <v>41</v>
      </c>
      <c r="B129" s="30" t="s">
        <v>42</v>
      </c>
      <c r="C129" s="73" t="s">
        <v>91</v>
      </c>
      <c r="D129" s="74" t="s">
        <v>92</v>
      </c>
      <c r="E129" s="74" t="s">
        <v>101</v>
      </c>
      <c r="F129" s="79">
        <v>4</v>
      </c>
      <c r="G129" s="83">
        <f>F129*100/(F129+F130)</f>
        <v>0.10584810796507012</v>
      </c>
    </row>
    <row r="130" spans="1:7" x14ac:dyDescent="0.2">
      <c r="A130" s="4" t="s">
        <v>41</v>
      </c>
      <c r="B130" s="5" t="s">
        <v>42</v>
      </c>
      <c r="C130" s="75" t="s">
        <v>91</v>
      </c>
      <c r="D130" s="14" t="s">
        <v>92</v>
      </c>
      <c r="E130" s="14" t="s">
        <v>102</v>
      </c>
      <c r="F130" s="80">
        <v>3775</v>
      </c>
      <c r="G130" s="83">
        <f>F130*100/(F129+F130)</f>
        <v>99.894151892034927</v>
      </c>
    </row>
    <row r="131" spans="1:7" x14ac:dyDescent="0.2">
      <c r="A131" s="4" t="s">
        <v>41</v>
      </c>
      <c r="B131" s="5" t="s">
        <v>42</v>
      </c>
      <c r="C131" s="75" t="s">
        <v>91</v>
      </c>
      <c r="D131" s="14" t="s">
        <v>93</v>
      </c>
      <c r="E131" s="14" t="s">
        <v>101</v>
      </c>
      <c r="F131" s="80">
        <v>9</v>
      </c>
      <c r="G131" s="83">
        <f>F131*100/(F131+F132)</f>
        <v>0.1762632197414806</v>
      </c>
    </row>
    <row r="132" spans="1:7" x14ac:dyDescent="0.2">
      <c r="A132" s="4" t="s">
        <v>41</v>
      </c>
      <c r="B132" s="5" t="s">
        <v>42</v>
      </c>
      <c r="C132" s="75" t="s">
        <v>91</v>
      </c>
      <c r="D132" s="14" t="s">
        <v>93</v>
      </c>
      <c r="E132" s="14" t="s">
        <v>102</v>
      </c>
      <c r="F132" s="80">
        <v>5097</v>
      </c>
      <c r="G132" s="83">
        <f>F132*100/(F131+F132)</f>
        <v>99.823736780258514</v>
      </c>
    </row>
    <row r="133" spans="1:7" x14ac:dyDescent="0.2">
      <c r="A133" s="4" t="s">
        <v>41</v>
      </c>
      <c r="B133" s="5" t="s">
        <v>42</v>
      </c>
      <c r="C133" s="75" t="s">
        <v>91</v>
      </c>
      <c r="D133" s="14" t="s">
        <v>94</v>
      </c>
      <c r="E133" s="14" t="s">
        <v>101</v>
      </c>
      <c r="F133" s="80">
        <v>14</v>
      </c>
      <c r="G133" s="83">
        <f>F133*100/(F133+F134+F135)</f>
        <v>0.20861272537624795</v>
      </c>
    </row>
    <row r="134" spans="1:7" x14ac:dyDescent="0.2">
      <c r="A134" s="4" t="s">
        <v>41</v>
      </c>
      <c r="B134" s="5" t="s">
        <v>42</v>
      </c>
      <c r="C134" s="75" t="s">
        <v>91</v>
      </c>
      <c r="D134" s="14" t="s">
        <v>94</v>
      </c>
      <c r="E134" s="14" t="s">
        <v>102</v>
      </c>
      <c r="F134" s="80">
        <v>6689</v>
      </c>
      <c r="G134" s="83">
        <f>F134*100/(F133+F134+F135)</f>
        <v>99.672180002980184</v>
      </c>
    </row>
    <row r="135" spans="1:7" x14ac:dyDescent="0.2">
      <c r="A135" s="7" t="s">
        <v>41</v>
      </c>
      <c r="B135" s="8" t="s">
        <v>42</v>
      </c>
      <c r="C135" s="76" t="s">
        <v>91</v>
      </c>
      <c r="D135" s="77" t="s">
        <v>94</v>
      </c>
      <c r="E135" s="77" t="s">
        <v>103</v>
      </c>
      <c r="F135" s="81">
        <v>8</v>
      </c>
      <c r="G135" s="84">
        <f>F135*100/(F133+F134+F135)</f>
        <v>0.11920727164357026</v>
      </c>
    </row>
    <row r="136" spans="1:7" x14ac:dyDescent="0.2">
      <c r="A136" s="14" t="s">
        <v>28</v>
      </c>
      <c r="B136" s="5" t="s">
        <v>29</v>
      </c>
      <c r="C136" s="75" t="s">
        <v>91</v>
      </c>
      <c r="D136" s="14" t="s">
        <v>92</v>
      </c>
      <c r="E136" s="14" t="s">
        <v>101</v>
      </c>
      <c r="F136" s="75">
        <v>7</v>
      </c>
      <c r="G136" s="83">
        <f>F136*100/(F136+F137)</f>
        <v>0.13363879343260787</v>
      </c>
    </row>
    <row r="137" spans="1:7" x14ac:dyDescent="0.2">
      <c r="A137" s="14" t="s">
        <v>28</v>
      </c>
      <c r="B137" s="5" t="s">
        <v>29</v>
      </c>
      <c r="C137" s="75" t="s">
        <v>91</v>
      </c>
      <c r="D137" s="14" t="s">
        <v>92</v>
      </c>
      <c r="E137" s="14" t="s">
        <v>102</v>
      </c>
      <c r="F137" s="75">
        <v>5231</v>
      </c>
      <c r="G137" s="83">
        <f>F137*100/(F136+F137)</f>
        <v>99.86636120656739</v>
      </c>
    </row>
    <row r="138" spans="1:7" x14ac:dyDescent="0.2">
      <c r="A138" s="14" t="s">
        <v>28</v>
      </c>
      <c r="B138" s="5" t="s">
        <v>29</v>
      </c>
      <c r="C138" s="75" t="s">
        <v>91</v>
      </c>
      <c r="D138" s="14" t="s">
        <v>93</v>
      </c>
      <c r="E138" s="14" t="s">
        <v>101</v>
      </c>
      <c r="F138" s="75">
        <v>21</v>
      </c>
      <c r="G138" s="83">
        <f>F138*100/(F138+F139)</f>
        <v>0.2894156560088203</v>
      </c>
    </row>
    <row r="139" spans="1:7" x14ac:dyDescent="0.2">
      <c r="A139" s="14" t="s">
        <v>28</v>
      </c>
      <c r="B139" s="5" t="s">
        <v>29</v>
      </c>
      <c r="C139" s="75" t="s">
        <v>91</v>
      </c>
      <c r="D139" s="14" t="s">
        <v>93</v>
      </c>
      <c r="E139" s="14" t="s">
        <v>102</v>
      </c>
      <c r="F139" s="75">
        <v>7235</v>
      </c>
      <c r="G139" s="83">
        <f>F139*100/(F138+F139)</f>
        <v>99.710584343991187</v>
      </c>
    </row>
    <row r="140" spans="1:7" x14ac:dyDescent="0.2">
      <c r="A140" s="14" t="s">
        <v>28</v>
      </c>
      <c r="B140" s="5" t="s">
        <v>29</v>
      </c>
      <c r="C140" s="75" t="s">
        <v>91</v>
      </c>
      <c r="D140" s="14" t="s">
        <v>94</v>
      </c>
      <c r="E140" s="14" t="s">
        <v>101</v>
      </c>
      <c r="F140" s="75">
        <v>37</v>
      </c>
      <c r="G140" s="83">
        <f>F140*100/(F140+F141)</f>
        <v>0.37712771379064314</v>
      </c>
    </row>
    <row r="141" spans="1:7" x14ac:dyDescent="0.2">
      <c r="A141" s="14" t="s">
        <v>28</v>
      </c>
      <c r="B141" s="5" t="s">
        <v>29</v>
      </c>
      <c r="C141" s="75" t="s">
        <v>91</v>
      </c>
      <c r="D141" s="14" t="s">
        <v>94</v>
      </c>
      <c r="E141" s="14" t="s">
        <v>102</v>
      </c>
      <c r="F141" s="75">
        <v>9774</v>
      </c>
      <c r="G141" s="83">
        <f>F141*100/(F140+F141)</f>
        <v>99.622872286209358</v>
      </c>
    </row>
    <row r="142" spans="1:7" x14ac:dyDescent="0.2">
      <c r="A142" s="14" t="s">
        <v>28</v>
      </c>
      <c r="B142" s="5" t="s">
        <v>29</v>
      </c>
      <c r="C142" s="75" t="s">
        <v>95</v>
      </c>
      <c r="D142" s="14" t="s">
        <v>92</v>
      </c>
      <c r="E142" s="14" t="s">
        <v>101</v>
      </c>
      <c r="F142" s="75">
        <v>16</v>
      </c>
      <c r="G142" s="83">
        <f>F142*100/(F142+F143)</f>
        <v>0.82346886258363361</v>
      </c>
    </row>
    <row r="143" spans="1:7" x14ac:dyDescent="0.2">
      <c r="A143" s="14" t="s">
        <v>28</v>
      </c>
      <c r="B143" s="5" t="s">
        <v>29</v>
      </c>
      <c r="C143" s="75" t="s">
        <v>95</v>
      </c>
      <c r="D143" s="14" t="s">
        <v>92</v>
      </c>
      <c r="E143" s="14" t="s">
        <v>102</v>
      </c>
      <c r="F143" s="75">
        <v>1927</v>
      </c>
      <c r="G143" s="83">
        <f>F143*100/(F142+F143)</f>
        <v>99.176531137416362</v>
      </c>
    </row>
    <row r="144" spans="1:7" x14ac:dyDescent="0.2">
      <c r="A144" s="14" t="s">
        <v>28</v>
      </c>
      <c r="B144" s="5" t="s">
        <v>29</v>
      </c>
      <c r="C144" s="75" t="s">
        <v>95</v>
      </c>
      <c r="D144" s="14" t="s">
        <v>93</v>
      </c>
      <c r="E144" s="14" t="s">
        <v>101</v>
      </c>
      <c r="F144" s="75">
        <v>17</v>
      </c>
      <c r="G144" s="83">
        <f>F144*100/(F144+F145)</f>
        <v>0.83785115820601286</v>
      </c>
    </row>
    <row r="145" spans="1:7" x14ac:dyDescent="0.2">
      <c r="A145" s="14" t="s">
        <v>28</v>
      </c>
      <c r="B145" s="5" t="s">
        <v>29</v>
      </c>
      <c r="C145" s="75" t="s">
        <v>95</v>
      </c>
      <c r="D145" s="14" t="s">
        <v>93</v>
      </c>
      <c r="E145" s="14" t="s">
        <v>102</v>
      </c>
      <c r="F145" s="75">
        <v>2012</v>
      </c>
      <c r="G145" s="83">
        <f>F145*100/(F144+F145)</f>
        <v>99.162148841793993</v>
      </c>
    </row>
    <row r="146" spans="1:7" x14ac:dyDescent="0.2">
      <c r="A146" s="14" t="s">
        <v>28</v>
      </c>
      <c r="B146" s="5" t="s">
        <v>29</v>
      </c>
      <c r="C146" s="75" t="s">
        <v>95</v>
      </c>
      <c r="D146" s="14" t="s">
        <v>94</v>
      </c>
      <c r="E146" s="14" t="s">
        <v>101</v>
      </c>
      <c r="F146" s="75">
        <v>17</v>
      </c>
      <c r="G146" s="83">
        <f>F146*100/(F146+F147)</f>
        <v>0.78703703703703709</v>
      </c>
    </row>
    <row r="147" spans="1:7" x14ac:dyDescent="0.2">
      <c r="A147" s="14" t="s">
        <v>28</v>
      </c>
      <c r="B147" s="5" t="s">
        <v>29</v>
      </c>
      <c r="C147" s="75" t="s">
        <v>95</v>
      </c>
      <c r="D147" s="14" t="s">
        <v>94</v>
      </c>
      <c r="E147" s="14" t="s">
        <v>102</v>
      </c>
      <c r="F147" s="75">
        <v>2143</v>
      </c>
      <c r="G147" s="84">
        <f>F147*100/(F146+F147)</f>
        <v>99.212962962962962</v>
      </c>
    </row>
    <row r="148" spans="1:7" x14ac:dyDescent="0.2">
      <c r="A148" s="10" t="s">
        <v>45</v>
      </c>
      <c r="B148" s="30" t="s">
        <v>46</v>
      </c>
      <c r="C148" s="73" t="s">
        <v>91</v>
      </c>
      <c r="D148" s="74" t="s">
        <v>92</v>
      </c>
      <c r="E148" s="74" t="s">
        <v>101</v>
      </c>
      <c r="F148" s="79">
        <v>2</v>
      </c>
      <c r="G148" s="83">
        <f>F148*100/(F148+F149)</f>
        <v>4.6019328117809483E-2</v>
      </c>
    </row>
    <row r="149" spans="1:7" x14ac:dyDescent="0.2">
      <c r="A149" s="4" t="s">
        <v>45</v>
      </c>
      <c r="B149" s="5" t="s">
        <v>46</v>
      </c>
      <c r="C149" s="75" t="s">
        <v>91</v>
      </c>
      <c r="D149" s="14" t="s">
        <v>92</v>
      </c>
      <c r="E149" s="14" t="s">
        <v>102</v>
      </c>
      <c r="F149" s="80">
        <v>4344</v>
      </c>
      <c r="G149" s="83">
        <f>F149*100/(F148+F149)</f>
        <v>99.953980671882192</v>
      </c>
    </row>
    <row r="150" spans="1:7" x14ac:dyDescent="0.2">
      <c r="A150" s="4" t="s">
        <v>45</v>
      </c>
      <c r="B150" s="5" t="s">
        <v>46</v>
      </c>
      <c r="C150" s="75" t="s">
        <v>91</v>
      </c>
      <c r="D150" s="14" t="s">
        <v>93</v>
      </c>
      <c r="E150" s="14" t="s">
        <v>101</v>
      </c>
      <c r="F150" s="80">
        <v>11</v>
      </c>
      <c r="G150" s="83">
        <f>F150*100/(F150+F151)</f>
        <v>0.18932874354561102</v>
      </c>
    </row>
    <row r="151" spans="1:7" x14ac:dyDescent="0.2">
      <c r="A151" s="4" t="s">
        <v>45</v>
      </c>
      <c r="B151" s="5" t="s">
        <v>46</v>
      </c>
      <c r="C151" s="75" t="s">
        <v>91</v>
      </c>
      <c r="D151" s="14" t="s">
        <v>93</v>
      </c>
      <c r="E151" s="14" t="s">
        <v>102</v>
      </c>
      <c r="F151" s="80">
        <v>5799</v>
      </c>
      <c r="G151" s="83">
        <f>F151*100/(F150+F151)</f>
        <v>99.810671256454384</v>
      </c>
    </row>
    <row r="152" spans="1:7" x14ac:dyDescent="0.2">
      <c r="A152" s="4" t="s">
        <v>45</v>
      </c>
      <c r="B152" s="5" t="s">
        <v>46</v>
      </c>
      <c r="C152" s="75" t="s">
        <v>91</v>
      </c>
      <c r="D152" s="14" t="s">
        <v>94</v>
      </c>
      <c r="E152" s="14" t="s">
        <v>101</v>
      </c>
      <c r="F152" s="80">
        <v>20</v>
      </c>
      <c r="G152" s="83">
        <f>F152*100/(F152+F153+F154)</f>
        <v>0.2630540576088386</v>
      </c>
    </row>
    <row r="153" spans="1:7" x14ac:dyDescent="0.2">
      <c r="A153" s="4" t="s">
        <v>45</v>
      </c>
      <c r="B153" s="5" t="s">
        <v>46</v>
      </c>
      <c r="C153" s="75" t="s">
        <v>91</v>
      </c>
      <c r="D153" s="14" t="s">
        <v>94</v>
      </c>
      <c r="E153" s="14" t="s">
        <v>102</v>
      </c>
      <c r="F153" s="80">
        <v>7581</v>
      </c>
      <c r="G153" s="83">
        <f>F153*100/(F152+F153+F154)</f>
        <v>99.710640536630279</v>
      </c>
    </row>
    <row r="154" spans="1:7" x14ac:dyDescent="0.2">
      <c r="A154" s="7" t="s">
        <v>45</v>
      </c>
      <c r="B154" s="8" t="s">
        <v>46</v>
      </c>
      <c r="C154" s="76" t="s">
        <v>91</v>
      </c>
      <c r="D154" s="77" t="s">
        <v>94</v>
      </c>
      <c r="E154" s="77" t="s">
        <v>103</v>
      </c>
      <c r="F154" s="81">
        <v>2</v>
      </c>
      <c r="G154" s="84">
        <f>F154*100/(F152+F153+F154)</f>
        <v>2.6305405760883863E-2</v>
      </c>
    </row>
    <row r="155" spans="1:7" x14ac:dyDescent="0.2">
      <c r="A155" s="10" t="s">
        <v>12</v>
      </c>
      <c r="B155" s="30" t="s">
        <v>13</v>
      </c>
      <c r="C155" s="73" t="s">
        <v>91</v>
      </c>
      <c r="D155" s="74" t="s">
        <v>92</v>
      </c>
      <c r="E155" s="74" t="s">
        <v>101</v>
      </c>
      <c r="F155" s="79">
        <v>4</v>
      </c>
      <c r="G155" s="83">
        <f>F155*100/(F155+F156)</f>
        <v>0.10761366693570083</v>
      </c>
    </row>
    <row r="156" spans="1:7" x14ac:dyDescent="0.2">
      <c r="A156" s="4" t="s">
        <v>12</v>
      </c>
      <c r="B156" s="5" t="s">
        <v>13</v>
      </c>
      <c r="C156" s="75" t="s">
        <v>91</v>
      </c>
      <c r="D156" s="14" t="s">
        <v>92</v>
      </c>
      <c r="E156" s="14" t="s">
        <v>102</v>
      </c>
      <c r="F156" s="80">
        <v>3713</v>
      </c>
      <c r="G156" s="83">
        <f>F156*100/(F155+F156)</f>
        <v>99.892386333064294</v>
      </c>
    </row>
    <row r="157" spans="1:7" x14ac:dyDescent="0.2">
      <c r="A157" s="4" t="s">
        <v>12</v>
      </c>
      <c r="B157" s="5" t="s">
        <v>13</v>
      </c>
      <c r="C157" s="75" t="s">
        <v>91</v>
      </c>
      <c r="D157" s="14" t="s">
        <v>93</v>
      </c>
      <c r="E157" s="14" t="s">
        <v>101</v>
      </c>
      <c r="F157" s="80">
        <v>14</v>
      </c>
      <c r="G157" s="83">
        <f>F157*100/(F157+F158)</f>
        <v>0.28437944342880356</v>
      </c>
    </row>
    <row r="158" spans="1:7" x14ac:dyDescent="0.2">
      <c r="A158" s="4" t="s">
        <v>12</v>
      </c>
      <c r="B158" s="5" t="s">
        <v>13</v>
      </c>
      <c r="C158" s="75" t="s">
        <v>91</v>
      </c>
      <c r="D158" s="14" t="s">
        <v>93</v>
      </c>
      <c r="E158" s="14" t="s">
        <v>102</v>
      </c>
      <c r="F158" s="80">
        <v>4909</v>
      </c>
      <c r="G158" s="83">
        <f>F158*100/(F157+F158)</f>
        <v>99.715620556571196</v>
      </c>
    </row>
    <row r="159" spans="1:7" x14ac:dyDescent="0.2">
      <c r="A159" s="4" t="s">
        <v>12</v>
      </c>
      <c r="B159" s="5" t="s">
        <v>13</v>
      </c>
      <c r="C159" s="75" t="s">
        <v>91</v>
      </c>
      <c r="D159" s="14" t="s">
        <v>94</v>
      </c>
      <c r="E159" s="14" t="s">
        <v>101</v>
      </c>
      <c r="F159" s="80">
        <v>26</v>
      </c>
      <c r="G159" s="83">
        <f>F159*100/(F159+F160+F161)</f>
        <v>0.40605965953459316</v>
      </c>
    </row>
    <row r="160" spans="1:7" x14ac:dyDescent="0.2">
      <c r="A160" s="4" t="s">
        <v>12</v>
      </c>
      <c r="B160" s="5" t="s">
        <v>13</v>
      </c>
      <c r="C160" s="75" t="s">
        <v>91</v>
      </c>
      <c r="D160" s="14" t="s">
        <v>94</v>
      </c>
      <c r="E160" s="14" t="s">
        <v>102</v>
      </c>
      <c r="F160" s="80">
        <v>6374</v>
      </c>
      <c r="G160" s="83">
        <f>F160*100/(F159+F160+F161)</f>
        <v>99.547087302826796</v>
      </c>
    </row>
    <row r="161" spans="1:7" x14ac:dyDescent="0.2">
      <c r="A161" s="7" t="s">
        <v>12</v>
      </c>
      <c r="B161" s="8" t="s">
        <v>13</v>
      </c>
      <c r="C161" s="76" t="s">
        <v>91</v>
      </c>
      <c r="D161" s="77" t="s">
        <v>94</v>
      </c>
      <c r="E161" s="77" t="s">
        <v>103</v>
      </c>
      <c r="F161" s="81">
        <v>3</v>
      </c>
      <c r="G161" s="84">
        <f>F161*100/(F159+F160+F161)</f>
        <v>4.6853037638606904E-2</v>
      </c>
    </row>
    <row r="162" spans="1:7" x14ac:dyDescent="0.2">
      <c r="A162" s="10" t="s">
        <v>33</v>
      </c>
      <c r="B162" s="30" t="s">
        <v>34</v>
      </c>
      <c r="C162" s="73" t="s">
        <v>91</v>
      </c>
      <c r="D162" s="74" t="s">
        <v>92</v>
      </c>
      <c r="E162" s="74" t="s">
        <v>101</v>
      </c>
      <c r="F162" s="79">
        <v>5</v>
      </c>
      <c r="G162" s="83">
        <f>F162*100/(F162+F163)</f>
        <v>0.11953143676786995</v>
      </c>
    </row>
    <row r="163" spans="1:7" x14ac:dyDescent="0.2">
      <c r="A163" s="4" t="s">
        <v>33</v>
      </c>
      <c r="B163" s="5" t="s">
        <v>34</v>
      </c>
      <c r="C163" s="75" t="s">
        <v>91</v>
      </c>
      <c r="D163" s="14" t="s">
        <v>92</v>
      </c>
      <c r="E163" s="14" t="s">
        <v>102</v>
      </c>
      <c r="F163" s="80">
        <v>4178</v>
      </c>
      <c r="G163" s="83">
        <f>F163*100/(F162+F163)</f>
        <v>99.880468563232128</v>
      </c>
    </row>
    <row r="164" spans="1:7" x14ac:dyDescent="0.2">
      <c r="A164" s="4" t="s">
        <v>33</v>
      </c>
      <c r="B164" s="5" t="s">
        <v>34</v>
      </c>
      <c r="C164" s="75" t="s">
        <v>91</v>
      </c>
      <c r="D164" s="14" t="s">
        <v>93</v>
      </c>
      <c r="E164" s="14" t="s">
        <v>101</v>
      </c>
      <c r="F164" s="80">
        <v>14</v>
      </c>
      <c r="G164" s="83">
        <f>F164*100/(F164+F165)</f>
        <v>0.25062656641604009</v>
      </c>
    </row>
    <row r="165" spans="1:7" x14ac:dyDescent="0.2">
      <c r="A165" s="4" t="s">
        <v>33</v>
      </c>
      <c r="B165" s="5" t="s">
        <v>34</v>
      </c>
      <c r="C165" s="75" t="s">
        <v>91</v>
      </c>
      <c r="D165" s="14" t="s">
        <v>93</v>
      </c>
      <c r="E165" s="14" t="s">
        <v>102</v>
      </c>
      <c r="F165" s="80">
        <v>5572</v>
      </c>
      <c r="G165" s="83">
        <f>F165*100/(F164+F165)</f>
        <v>99.749373433583955</v>
      </c>
    </row>
    <row r="166" spans="1:7" x14ac:dyDescent="0.2">
      <c r="A166" s="4" t="s">
        <v>33</v>
      </c>
      <c r="B166" s="5" t="s">
        <v>34</v>
      </c>
      <c r="C166" s="75" t="s">
        <v>91</v>
      </c>
      <c r="D166" s="14" t="s">
        <v>94</v>
      </c>
      <c r="E166" s="14" t="s">
        <v>101</v>
      </c>
      <c r="F166" s="80">
        <v>26</v>
      </c>
      <c r="G166" s="83">
        <f>F166*100/(F166+F167)</f>
        <v>0.35326086956521741</v>
      </c>
    </row>
    <row r="167" spans="1:7" x14ac:dyDescent="0.2">
      <c r="A167" s="7" t="s">
        <v>33</v>
      </c>
      <c r="B167" s="8" t="s">
        <v>34</v>
      </c>
      <c r="C167" s="76" t="s">
        <v>91</v>
      </c>
      <c r="D167" s="77" t="s">
        <v>94</v>
      </c>
      <c r="E167" s="77" t="s">
        <v>102</v>
      </c>
      <c r="F167" s="81">
        <v>7334</v>
      </c>
      <c r="G167" s="84">
        <f>F167*100/(F166+F167)</f>
        <v>99.646739130434781</v>
      </c>
    </row>
    <row r="168" spans="1:7" x14ac:dyDescent="0.2">
      <c r="A168" s="10" t="s">
        <v>37</v>
      </c>
      <c r="B168" s="30" t="s">
        <v>38</v>
      </c>
      <c r="C168" s="73" t="s">
        <v>91</v>
      </c>
      <c r="D168" s="74" t="s">
        <v>92</v>
      </c>
      <c r="E168" s="74" t="s">
        <v>101</v>
      </c>
      <c r="F168" s="79">
        <v>4</v>
      </c>
      <c r="G168" s="83">
        <f>F168*100/(F168+F169)</f>
        <v>0.10191082802547771</v>
      </c>
    </row>
    <row r="169" spans="1:7" x14ac:dyDescent="0.2">
      <c r="A169" s="4" t="s">
        <v>37</v>
      </c>
      <c r="B169" s="5" t="s">
        <v>38</v>
      </c>
      <c r="C169" s="75" t="s">
        <v>91</v>
      </c>
      <c r="D169" s="14" t="s">
        <v>92</v>
      </c>
      <c r="E169" s="14" t="s">
        <v>102</v>
      </c>
      <c r="F169" s="80">
        <v>3921</v>
      </c>
      <c r="G169" s="83">
        <f>F169*100/(F168+F169)</f>
        <v>99.898089171974519</v>
      </c>
    </row>
    <row r="170" spans="1:7" x14ac:dyDescent="0.2">
      <c r="A170" s="4" t="s">
        <v>37</v>
      </c>
      <c r="B170" s="5" t="s">
        <v>38</v>
      </c>
      <c r="C170" s="75" t="s">
        <v>91</v>
      </c>
      <c r="D170" s="14" t="s">
        <v>93</v>
      </c>
      <c r="E170" s="14" t="s">
        <v>101</v>
      </c>
      <c r="F170" s="80">
        <v>12</v>
      </c>
      <c r="G170" s="83">
        <f>F170*100/(F170+F171)</f>
        <v>0.23010546500479387</v>
      </c>
    </row>
    <row r="171" spans="1:7" x14ac:dyDescent="0.2">
      <c r="A171" s="4" t="s">
        <v>37</v>
      </c>
      <c r="B171" s="5" t="s">
        <v>38</v>
      </c>
      <c r="C171" s="75" t="s">
        <v>91</v>
      </c>
      <c r="D171" s="14" t="s">
        <v>93</v>
      </c>
      <c r="E171" s="14" t="s">
        <v>102</v>
      </c>
      <c r="F171" s="80">
        <v>5203</v>
      </c>
      <c r="G171" s="83">
        <f>F171*100/(F170+F171)</f>
        <v>99.769894534995203</v>
      </c>
    </row>
    <row r="172" spans="1:7" x14ac:dyDescent="0.2">
      <c r="A172" s="4" t="s">
        <v>37</v>
      </c>
      <c r="B172" s="5" t="s">
        <v>38</v>
      </c>
      <c r="C172" s="75" t="s">
        <v>91</v>
      </c>
      <c r="D172" s="14" t="s">
        <v>94</v>
      </c>
      <c r="E172" s="14" t="s">
        <v>101</v>
      </c>
      <c r="F172" s="80">
        <v>22</v>
      </c>
      <c r="G172" s="83">
        <f>F172*100/(F172+F173+F174)</f>
        <v>0.32419687592101387</v>
      </c>
    </row>
    <row r="173" spans="1:7" x14ac:dyDescent="0.2">
      <c r="A173" s="4" t="s">
        <v>37</v>
      </c>
      <c r="B173" s="5" t="s">
        <v>38</v>
      </c>
      <c r="C173" s="75" t="s">
        <v>91</v>
      </c>
      <c r="D173" s="14" t="s">
        <v>94</v>
      </c>
      <c r="E173" s="14" t="s">
        <v>102</v>
      </c>
      <c r="F173" s="80">
        <v>6752</v>
      </c>
      <c r="G173" s="83">
        <f>F173*100/(F172+F173+F174)</f>
        <v>99.498968464485699</v>
      </c>
    </row>
    <row r="174" spans="1:7" x14ac:dyDescent="0.2">
      <c r="A174" s="7" t="s">
        <v>37</v>
      </c>
      <c r="B174" s="8" t="s">
        <v>38</v>
      </c>
      <c r="C174" s="76" t="s">
        <v>91</v>
      </c>
      <c r="D174" s="77" t="s">
        <v>94</v>
      </c>
      <c r="E174" s="77" t="s">
        <v>103</v>
      </c>
      <c r="F174" s="81">
        <v>12</v>
      </c>
      <c r="G174" s="84">
        <f>F174*100/(F172+F173+F174)</f>
        <v>0.17683465959328029</v>
      </c>
    </row>
    <row r="175" spans="1:7" x14ac:dyDescent="0.2">
      <c r="A175" s="10" t="s">
        <v>43</v>
      </c>
      <c r="B175" s="30" t="s">
        <v>44</v>
      </c>
      <c r="C175" s="73" t="s">
        <v>91</v>
      </c>
      <c r="D175" s="74" t="s">
        <v>92</v>
      </c>
      <c r="E175" s="74" t="s">
        <v>101</v>
      </c>
      <c r="F175" s="79">
        <v>2</v>
      </c>
      <c r="G175" s="83">
        <f>F175*100/(F175+F176)</f>
        <v>4.6707146193367584E-2</v>
      </c>
    </row>
    <row r="176" spans="1:7" x14ac:dyDescent="0.2">
      <c r="A176" s="4" t="s">
        <v>43</v>
      </c>
      <c r="B176" s="5" t="s">
        <v>44</v>
      </c>
      <c r="C176" s="75" t="s">
        <v>91</v>
      </c>
      <c r="D176" s="14" t="s">
        <v>92</v>
      </c>
      <c r="E176" s="14" t="s">
        <v>102</v>
      </c>
      <c r="F176" s="80">
        <v>4280</v>
      </c>
      <c r="G176" s="83">
        <f>F176*100/(F175+F176)</f>
        <v>99.95329285380663</v>
      </c>
    </row>
    <row r="177" spans="1:7" x14ac:dyDescent="0.2">
      <c r="A177" s="4" t="s">
        <v>43</v>
      </c>
      <c r="B177" s="5" t="s">
        <v>44</v>
      </c>
      <c r="C177" s="75" t="s">
        <v>91</v>
      </c>
      <c r="D177" s="14" t="s">
        <v>93</v>
      </c>
      <c r="E177" s="14" t="s">
        <v>101</v>
      </c>
      <c r="F177" s="80">
        <v>7</v>
      </c>
      <c r="G177" s="83">
        <f>F177*100/(F177+F178)</f>
        <v>0.11933174224343675</v>
      </c>
    </row>
    <row r="178" spans="1:7" x14ac:dyDescent="0.2">
      <c r="A178" s="4" t="s">
        <v>43</v>
      </c>
      <c r="B178" s="5" t="s">
        <v>44</v>
      </c>
      <c r="C178" s="75" t="s">
        <v>91</v>
      </c>
      <c r="D178" s="14" t="s">
        <v>93</v>
      </c>
      <c r="E178" s="14" t="s">
        <v>102</v>
      </c>
      <c r="F178" s="80">
        <v>5859</v>
      </c>
      <c r="G178" s="83">
        <f>F178*100/(F177+F178)</f>
        <v>99.880668257756568</v>
      </c>
    </row>
    <row r="179" spans="1:7" x14ac:dyDescent="0.2">
      <c r="A179" s="4" t="s">
        <v>43</v>
      </c>
      <c r="B179" s="5" t="s">
        <v>44</v>
      </c>
      <c r="C179" s="75" t="s">
        <v>91</v>
      </c>
      <c r="D179" s="14" t="s">
        <v>94</v>
      </c>
      <c r="E179" s="14" t="s">
        <v>101</v>
      </c>
      <c r="F179" s="80">
        <v>16</v>
      </c>
      <c r="G179" s="83">
        <f>F179*100/(F179+F180+F181)</f>
        <v>0.20701255013585199</v>
      </c>
    </row>
    <row r="180" spans="1:7" x14ac:dyDescent="0.2">
      <c r="A180" s="4" t="s">
        <v>43</v>
      </c>
      <c r="B180" s="5" t="s">
        <v>44</v>
      </c>
      <c r="C180" s="75" t="s">
        <v>91</v>
      </c>
      <c r="D180" s="14" t="s">
        <v>94</v>
      </c>
      <c r="E180" s="14" t="s">
        <v>102</v>
      </c>
      <c r="F180" s="80">
        <v>7712</v>
      </c>
      <c r="G180" s="83">
        <f>F180*100/(F179+F180+F181)</f>
        <v>99.780049165480662</v>
      </c>
    </row>
    <row r="181" spans="1:7" x14ac:dyDescent="0.2">
      <c r="A181" s="7" t="s">
        <v>43</v>
      </c>
      <c r="B181" s="8" t="s">
        <v>44</v>
      </c>
      <c r="C181" s="76" t="s">
        <v>91</v>
      </c>
      <c r="D181" s="77" t="s">
        <v>94</v>
      </c>
      <c r="E181" s="77" t="s">
        <v>103</v>
      </c>
      <c r="F181" s="81">
        <v>1</v>
      </c>
      <c r="G181" s="84">
        <f>F181*100/(F179+F180+F181)</f>
        <v>1.2938284383490749E-2</v>
      </c>
    </row>
    <row r="182" spans="1:7" x14ac:dyDescent="0.2">
      <c r="A182" s="10" t="s">
        <v>39</v>
      </c>
      <c r="B182" s="30" t="s">
        <v>40</v>
      </c>
      <c r="C182" s="73" t="s">
        <v>91</v>
      </c>
      <c r="D182" s="74" t="s">
        <v>92</v>
      </c>
      <c r="E182" s="74" t="s">
        <v>101</v>
      </c>
      <c r="F182" s="79">
        <v>2</v>
      </c>
      <c r="G182" s="83">
        <f>F182*100/(F182+F183)</f>
        <v>4.4120891242003087E-2</v>
      </c>
    </row>
    <row r="183" spans="1:7" x14ac:dyDescent="0.2">
      <c r="A183" s="4" t="s">
        <v>39</v>
      </c>
      <c r="B183" s="5" t="s">
        <v>40</v>
      </c>
      <c r="C183" s="75" t="s">
        <v>91</v>
      </c>
      <c r="D183" s="14" t="s">
        <v>92</v>
      </c>
      <c r="E183" s="14" t="s">
        <v>102</v>
      </c>
      <c r="F183" s="80">
        <v>4531</v>
      </c>
      <c r="G183" s="83">
        <f>F183*100/(F182+F183)</f>
        <v>99.955879108757998</v>
      </c>
    </row>
    <row r="184" spans="1:7" x14ac:dyDescent="0.2">
      <c r="A184" s="4" t="s">
        <v>39</v>
      </c>
      <c r="B184" s="5" t="s">
        <v>40</v>
      </c>
      <c r="C184" s="75" t="s">
        <v>91</v>
      </c>
      <c r="D184" s="14" t="s">
        <v>93</v>
      </c>
      <c r="E184" s="14" t="s">
        <v>101</v>
      </c>
      <c r="F184" s="80">
        <v>11</v>
      </c>
      <c r="G184" s="83">
        <f>F184*100/(F184+F185)</f>
        <v>0.18284574468085107</v>
      </c>
    </row>
    <row r="185" spans="1:7" x14ac:dyDescent="0.2">
      <c r="A185" s="4" t="s">
        <v>39</v>
      </c>
      <c r="B185" s="5" t="s">
        <v>40</v>
      </c>
      <c r="C185" s="75" t="s">
        <v>91</v>
      </c>
      <c r="D185" s="14" t="s">
        <v>93</v>
      </c>
      <c r="E185" s="14" t="s">
        <v>102</v>
      </c>
      <c r="F185" s="80">
        <v>6005</v>
      </c>
      <c r="G185" s="83">
        <f>F185*100/(F184+F185)</f>
        <v>99.817154255319153</v>
      </c>
    </row>
    <row r="186" spans="1:7" x14ac:dyDescent="0.2">
      <c r="A186" s="4" t="s">
        <v>39</v>
      </c>
      <c r="B186" s="5" t="s">
        <v>40</v>
      </c>
      <c r="C186" s="75" t="s">
        <v>91</v>
      </c>
      <c r="D186" s="14" t="s">
        <v>94</v>
      </c>
      <c r="E186" s="14" t="s">
        <v>101</v>
      </c>
      <c r="F186" s="80">
        <v>22</v>
      </c>
      <c r="G186" s="83">
        <f>F186*100/(F186+F187+F188)</f>
        <v>0.28274000771109115</v>
      </c>
    </row>
    <row r="187" spans="1:7" x14ac:dyDescent="0.2">
      <c r="A187" s="4" t="s">
        <v>39</v>
      </c>
      <c r="B187" s="5" t="s">
        <v>40</v>
      </c>
      <c r="C187" s="75" t="s">
        <v>91</v>
      </c>
      <c r="D187" s="14" t="s">
        <v>94</v>
      </c>
      <c r="E187" s="14" t="s">
        <v>102</v>
      </c>
      <c r="F187" s="80">
        <v>7753</v>
      </c>
      <c r="G187" s="83">
        <f>F187*100/(F186+F187+F188)</f>
        <v>99.640149081094975</v>
      </c>
    </row>
    <row r="188" spans="1:7" x14ac:dyDescent="0.2">
      <c r="A188" s="7" t="s">
        <v>39</v>
      </c>
      <c r="B188" s="8" t="s">
        <v>40</v>
      </c>
      <c r="C188" s="76" t="s">
        <v>91</v>
      </c>
      <c r="D188" s="77" t="s">
        <v>94</v>
      </c>
      <c r="E188" s="77" t="s">
        <v>103</v>
      </c>
      <c r="F188" s="81">
        <v>6</v>
      </c>
      <c r="G188" s="84">
        <f>F188*100/(F186+F187+F188)</f>
        <v>7.7110911193933943E-2</v>
      </c>
    </row>
    <row r="189" spans="1:7" x14ac:dyDescent="0.2">
      <c r="A189" s="10" t="s">
        <v>58</v>
      </c>
      <c r="B189" s="30" t="s">
        <v>59</v>
      </c>
      <c r="C189" s="73" t="s">
        <v>91</v>
      </c>
      <c r="D189" s="74" t="s">
        <v>92</v>
      </c>
      <c r="E189" s="74" t="s">
        <v>101</v>
      </c>
      <c r="F189" s="79">
        <v>1</v>
      </c>
      <c r="G189" s="83">
        <f>F189*100/(F189+F190)</f>
        <v>2.7932960893854747E-2</v>
      </c>
    </row>
    <row r="190" spans="1:7" x14ac:dyDescent="0.2">
      <c r="A190" s="4" t="s">
        <v>58</v>
      </c>
      <c r="B190" s="5" t="s">
        <v>59</v>
      </c>
      <c r="C190" s="75" t="s">
        <v>91</v>
      </c>
      <c r="D190" s="14" t="s">
        <v>92</v>
      </c>
      <c r="E190" s="14" t="s">
        <v>102</v>
      </c>
      <c r="F190" s="80">
        <v>3579</v>
      </c>
      <c r="G190" s="83">
        <f>F190*100/(F189+F190)</f>
        <v>99.97206703910615</v>
      </c>
    </row>
    <row r="191" spans="1:7" x14ac:dyDescent="0.2">
      <c r="A191" s="4" t="s">
        <v>58</v>
      </c>
      <c r="B191" s="5" t="s">
        <v>59</v>
      </c>
      <c r="C191" s="75" t="s">
        <v>91</v>
      </c>
      <c r="D191" s="14" t="s">
        <v>93</v>
      </c>
      <c r="E191" s="14" t="s">
        <v>101</v>
      </c>
      <c r="F191" s="80">
        <v>12</v>
      </c>
      <c r="G191" s="83">
        <f>F191*100/(F191+F192)</f>
        <v>0.2574002574002574</v>
      </c>
    </row>
    <row r="192" spans="1:7" x14ac:dyDescent="0.2">
      <c r="A192" s="4" t="s">
        <v>58</v>
      </c>
      <c r="B192" s="5" t="s">
        <v>59</v>
      </c>
      <c r="C192" s="75" t="s">
        <v>91</v>
      </c>
      <c r="D192" s="14" t="s">
        <v>93</v>
      </c>
      <c r="E192" s="14" t="s">
        <v>102</v>
      </c>
      <c r="F192" s="80">
        <v>4650</v>
      </c>
      <c r="G192" s="83">
        <f>F192*100/(F191+F192)</f>
        <v>99.742599742599737</v>
      </c>
    </row>
    <row r="193" spans="1:7" x14ac:dyDescent="0.2">
      <c r="A193" s="4" t="s">
        <v>58</v>
      </c>
      <c r="B193" s="5" t="s">
        <v>59</v>
      </c>
      <c r="C193" s="75" t="s">
        <v>91</v>
      </c>
      <c r="D193" s="14" t="s">
        <v>94</v>
      </c>
      <c r="E193" s="14" t="s">
        <v>101</v>
      </c>
      <c r="F193" s="80">
        <v>21</v>
      </c>
      <c r="G193" s="83">
        <f>F193*100/(F193+F194)</f>
        <v>0.35431078117091275</v>
      </c>
    </row>
    <row r="194" spans="1:7" x14ac:dyDescent="0.2">
      <c r="A194" s="7" t="s">
        <v>58</v>
      </c>
      <c r="B194" s="8" t="s">
        <v>59</v>
      </c>
      <c r="C194" s="76" t="s">
        <v>91</v>
      </c>
      <c r="D194" s="77" t="s">
        <v>94</v>
      </c>
      <c r="E194" s="77" t="s">
        <v>102</v>
      </c>
      <c r="F194" s="81">
        <v>5906</v>
      </c>
      <c r="G194" s="84">
        <f>F194*100/(F193+F194)</f>
        <v>99.645689218829091</v>
      </c>
    </row>
    <row r="195" spans="1:7" x14ac:dyDescent="0.2">
      <c r="A195" s="10" t="s">
        <v>98</v>
      </c>
      <c r="B195" s="30" t="s">
        <v>53</v>
      </c>
      <c r="C195" s="73" t="s">
        <v>91</v>
      </c>
      <c r="D195" s="74" t="s">
        <v>92</v>
      </c>
      <c r="E195" s="74" t="s">
        <v>101</v>
      </c>
      <c r="F195" s="79">
        <v>6</v>
      </c>
      <c r="G195" s="83">
        <f>F195*100/(F195+F196)</f>
        <v>9.5283468318246786E-2</v>
      </c>
    </row>
    <row r="196" spans="1:7" x14ac:dyDescent="0.2">
      <c r="A196" s="4" t="s">
        <v>98</v>
      </c>
      <c r="B196" s="5" t="s">
        <v>53</v>
      </c>
      <c r="C196" s="75" t="s">
        <v>91</v>
      </c>
      <c r="D196" s="14" t="s">
        <v>92</v>
      </c>
      <c r="E196" s="14" t="s">
        <v>102</v>
      </c>
      <c r="F196" s="80">
        <v>6291</v>
      </c>
      <c r="G196" s="83">
        <f>F196*100/(F195+F196)</f>
        <v>99.904716531681757</v>
      </c>
    </row>
    <row r="197" spans="1:7" x14ac:dyDescent="0.2">
      <c r="A197" s="4" t="s">
        <v>98</v>
      </c>
      <c r="B197" s="5" t="s">
        <v>53</v>
      </c>
      <c r="C197" s="75" t="s">
        <v>91</v>
      </c>
      <c r="D197" s="14" t="s">
        <v>93</v>
      </c>
      <c r="E197" s="14" t="s">
        <v>101</v>
      </c>
      <c r="F197" s="80">
        <v>16</v>
      </c>
      <c r="G197" s="83">
        <f>F197*100/(F197+F198)</f>
        <v>0.1857225769007545</v>
      </c>
    </row>
    <row r="198" spans="1:7" x14ac:dyDescent="0.2">
      <c r="A198" s="4" t="s">
        <v>98</v>
      </c>
      <c r="B198" s="5" t="s">
        <v>53</v>
      </c>
      <c r="C198" s="75" t="s">
        <v>91</v>
      </c>
      <c r="D198" s="14" t="s">
        <v>93</v>
      </c>
      <c r="E198" s="14" t="s">
        <v>102</v>
      </c>
      <c r="F198" s="80">
        <v>8599</v>
      </c>
      <c r="G198" s="83">
        <f>F198*100/(F197+F198)</f>
        <v>99.814277423099242</v>
      </c>
    </row>
    <row r="199" spans="1:7" x14ac:dyDescent="0.2">
      <c r="A199" s="4" t="s">
        <v>98</v>
      </c>
      <c r="B199" s="5" t="s">
        <v>53</v>
      </c>
      <c r="C199" s="75" t="s">
        <v>91</v>
      </c>
      <c r="D199" s="14" t="s">
        <v>94</v>
      </c>
      <c r="E199" s="14" t="s">
        <v>101</v>
      </c>
      <c r="F199" s="80">
        <v>26</v>
      </c>
      <c r="G199" s="83">
        <f>F199*100/(F199+F200)</f>
        <v>0.22379066965054226</v>
      </c>
    </row>
    <row r="200" spans="1:7" x14ac:dyDescent="0.2">
      <c r="A200" s="4" t="s">
        <v>98</v>
      </c>
      <c r="B200" s="5" t="s">
        <v>53</v>
      </c>
      <c r="C200" s="75" t="s">
        <v>91</v>
      </c>
      <c r="D200" s="14" t="s">
        <v>94</v>
      </c>
      <c r="E200" s="14" t="s">
        <v>102</v>
      </c>
      <c r="F200" s="80">
        <v>11592</v>
      </c>
      <c r="G200" s="83">
        <f>F200*100/(F199+F200)</f>
        <v>99.776209330349459</v>
      </c>
    </row>
    <row r="201" spans="1:7" x14ac:dyDescent="0.2">
      <c r="A201" s="4" t="s">
        <v>98</v>
      </c>
      <c r="B201" s="5" t="s">
        <v>53</v>
      </c>
      <c r="C201" s="75" t="s">
        <v>95</v>
      </c>
      <c r="D201" s="14" t="s">
        <v>92</v>
      </c>
      <c r="E201" s="14" t="s">
        <v>101</v>
      </c>
      <c r="F201" s="80">
        <v>19</v>
      </c>
      <c r="G201" s="83">
        <f>F201*100/SUM(F201:F204)</f>
        <v>0.93780848963474828</v>
      </c>
    </row>
    <row r="202" spans="1:7" x14ac:dyDescent="0.2">
      <c r="A202" s="4" t="s">
        <v>98</v>
      </c>
      <c r="B202" s="5" t="s">
        <v>53</v>
      </c>
      <c r="C202" s="75" t="s">
        <v>95</v>
      </c>
      <c r="D202" s="14" t="s">
        <v>92</v>
      </c>
      <c r="E202" s="14" t="s">
        <v>102</v>
      </c>
      <c r="F202" s="80">
        <v>2004</v>
      </c>
      <c r="G202" s="83">
        <f>F202*100/SUM(F201:F204)</f>
        <v>98.91411648568608</v>
      </c>
    </row>
    <row r="203" spans="1:7" x14ac:dyDescent="0.2">
      <c r="A203" s="4" t="s">
        <v>98</v>
      </c>
      <c r="B203" s="5" t="s">
        <v>53</v>
      </c>
      <c r="C203" s="75" t="s">
        <v>95</v>
      </c>
      <c r="D203" s="14" t="s">
        <v>92</v>
      </c>
      <c r="E203" s="14" t="s">
        <v>103</v>
      </c>
      <c r="F203" s="80">
        <v>2</v>
      </c>
      <c r="G203" s="83">
        <f>F203*100/SUM(F201:F204)</f>
        <v>9.8716683119447188E-2</v>
      </c>
    </row>
    <row r="204" spans="1:7" x14ac:dyDescent="0.2">
      <c r="A204" s="4" t="s">
        <v>98</v>
      </c>
      <c r="B204" s="5" t="s">
        <v>53</v>
      </c>
      <c r="C204" s="75" t="s">
        <v>95</v>
      </c>
      <c r="D204" s="14" t="s">
        <v>92</v>
      </c>
      <c r="E204" s="14" t="s">
        <v>104</v>
      </c>
      <c r="F204" s="80">
        <v>1</v>
      </c>
      <c r="G204" s="83">
        <f>F204*100/SUM(F201:F204)</f>
        <v>4.9358341559723594E-2</v>
      </c>
    </row>
    <row r="205" spans="1:7" x14ac:dyDescent="0.2">
      <c r="A205" s="4" t="s">
        <v>98</v>
      </c>
      <c r="B205" s="5" t="s">
        <v>53</v>
      </c>
      <c r="C205" s="75" t="s">
        <v>95</v>
      </c>
      <c r="D205" s="14" t="s">
        <v>93</v>
      </c>
      <c r="E205" s="14" t="s">
        <v>101</v>
      </c>
      <c r="F205" s="80">
        <v>21</v>
      </c>
      <c r="G205" s="83">
        <f>F205*100/SUM(F205:F208)</f>
        <v>0.98360655737704916</v>
      </c>
    </row>
    <row r="206" spans="1:7" x14ac:dyDescent="0.2">
      <c r="A206" s="4" t="s">
        <v>98</v>
      </c>
      <c r="B206" s="5" t="s">
        <v>53</v>
      </c>
      <c r="C206" s="75" t="s">
        <v>95</v>
      </c>
      <c r="D206" s="14" t="s">
        <v>93</v>
      </c>
      <c r="E206" s="14" t="s">
        <v>102</v>
      </c>
      <c r="F206" s="80">
        <v>2111</v>
      </c>
      <c r="G206" s="83">
        <f>F206*100/SUM(F205:F208)</f>
        <v>98.875878220140521</v>
      </c>
    </row>
    <row r="207" spans="1:7" x14ac:dyDescent="0.2">
      <c r="A207" s="4" t="s">
        <v>98</v>
      </c>
      <c r="B207" s="5" t="s">
        <v>53</v>
      </c>
      <c r="C207" s="75" t="s">
        <v>95</v>
      </c>
      <c r="D207" s="14" t="s">
        <v>93</v>
      </c>
      <c r="E207" s="14" t="s">
        <v>103</v>
      </c>
      <c r="F207" s="80">
        <v>2</v>
      </c>
      <c r="G207" s="83">
        <f>F207*100/SUM(F205:F208)</f>
        <v>9.3676814988290405E-2</v>
      </c>
    </row>
    <row r="208" spans="1:7" x14ac:dyDescent="0.2">
      <c r="A208" s="4" t="s">
        <v>98</v>
      </c>
      <c r="B208" s="5" t="s">
        <v>53</v>
      </c>
      <c r="C208" s="75" t="s">
        <v>95</v>
      </c>
      <c r="D208" s="14" t="s">
        <v>93</v>
      </c>
      <c r="E208" s="14" t="s">
        <v>104</v>
      </c>
      <c r="F208" s="80">
        <v>1</v>
      </c>
      <c r="G208" s="83">
        <f>F208*100/SUM(F205:F208)</f>
        <v>4.6838407494145202E-2</v>
      </c>
    </row>
    <row r="209" spans="1:7" x14ac:dyDescent="0.2">
      <c r="A209" s="4" t="s">
        <v>98</v>
      </c>
      <c r="B209" s="5" t="s">
        <v>53</v>
      </c>
      <c r="C209" s="75" t="s">
        <v>95</v>
      </c>
      <c r="D209" s="14" t="s">
        <v>94</v>
      </c>
      <c r="E209" s="14" t="s">
        <v>101</v>
      </c>
      <c r="F209" s="80">
        <v>21</v>
      </c>
      <c r="G209" s="83">
        <f>F209*100/SUM(F209:F212)</f>
        <v>0.93291870279875611</v>
      </c>
    </row>
    <row r="210" spans="1:7" x14ac:dyDescent="0.2">
      <c r="A210" s="4" t="s">
        <v>98</v>
      </c>
      <c r="B210" s="5" t="s">
        <v>53</v>
      </c>
      <c r="C210" s="75" t="s">
        <v>95</v>
      </c>
      <c r="D210" s="14" t="s">
        <v>94</v>
      </c>
      <c r="E210" s="14" t="s">
        <v>102</v>
      </c>
      <c r="F210" s="80">
        <v>2227</v>
      </c>
      <c r="G210" s="83">
        <f>F210*100/SUM(F209:F212)</f>
        <v>98.933807196801425</v>
      </c>
    </row>
    <row r="211" spans="1:7" x14ac:dyDescent="0.2">
      <c r="A211" s="4" t="s">
        <v>98</v>
      </c>
      <c r="B211" s="5" t="s">
        <v>53</v>
      </c>
      <c r="C211" s="75" t="s">
        <v>95</v>
      </c>
      <c r="D211" s="14" t="s">
        <v>94</v>
      </c>
      <c r="E211" s="14" t="s">
        <v>103</v>
      </c>
      <c r="F211" s="80">
        <v>2</v>
      </c>
      <c r="G211" s="83">
        <f>F211*100/SUM(F209:F212)</f>
        <v>8.8849400266548195E-2</v>
      </c>
    </row>
    <row r="212" spans="1:7" x14ac:dyDescent="0.2">
      <c r="A212" s="7" t="s">
        <v>98</v>
      </c>
      <c r="B212" s="8" t="s">
        <v>53</v>
      </c>
      <c r="C212" s="76" t="s">
        <v>95</v>
      </c>
      <c r="D212" s="77" t="s">
        <v>94</v>
      </c>
      <c r="E212" s="77" t="s">
        <v>104</v>
      </c>
      <c r="F212" s="81">
        <v>1</v>
      </c>
      <c r="G212" s="84">
        <f>F212*100/SUM(F209:F212)</f>
        <v>4.4424700133274098E-2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ignoredErrors>
    <ignoredError sqref="G3:G9 G10:G11 G13:G15 G137:G197 G53:G110 G35:G39 G26 G24:G25 G22:G23 G16 G27:G29 G12 G30:G34 G17:G21 G40:G52 G135:G136 G199:G200 G198 G112:G134" formula="1"/>
    <ignoredError sqref="G210:G212 G205:G209 G203:G204 G201:G202" formula="1" formulaRang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'Table S4'!_FilterDatabase</vt:lpstr>
      <vt:lpstr>'Table S5'!_FilterDatabase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Param Priya Singh</dc:creator>
  <dc:description/>
  <cp:lastModifiedBy>Param Priya Singh</cp:lastModifiedBy>
  <cp:revision>5</cp:revision>
  <dcterms:created xsi:type="dcterms:W3CDTF">2019-03-09T07:04:12Z</dcterms:created>
  <dcterms:modified xsi:type="dcterms:W3CDTF">2019-09-18T06:13:31Z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